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45" windowWidth="24285" windowHeight="89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PG1)" sheetId="160" r:id="rId27"/>
    <sheet name="SEFA(PG2)" sheetId="169" r:id="rId28"/>
    <sheet name="SEFA(PG3)" sheetId="168" r:id="rId29"/>
    <sheet name="SEFA NOTES" sheetId="161" r:id="rId30"/>
    <sheet name="SF&amp;QC Sec-1" sheetId="162" r:id="rId31"/>
    <sheet name="SF&amp;QC Sec-2" sheetId="163" r:id="rId32"/>
    <sheet name="SF&amp;QC Sec-3" sheetId="164" r:id="rId33"/>
    <sheet name="SSPAF" sheetId="165" r:id="rId34"/>
    <sheet name="CAP" sheetId="166" r:id="rId35"/>
    <sheet name="CAP2" sheetId="170" r:id="rId36"/>
    <sheet name="AFR16" sheetId="106" state="hidden" r:id="rId37"/>
  </sheets>
  <externalReferences>
    <externalReference r:id="rId38"/>
  </externalReferences>
  <definedNames>
    <definedName name="_xlnm.Print_Area" localSheetId="35">'CAP2'!$A$1:$E$42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concurrentCalc="0"/>
</workbook>
</file>

<file path=xl/calcChain.xml><?xml version="1.0" encoding="utf-8"?>
<calcChain xmlns="http://schemas.openxmlformats.org/spreadsheetml/2006/main">
  <c r="B7" i="167" l="1"/>
  <c r="B6" i="167"/>
  <c r="I65" i="5"/>
  <c r="I5" i="5"/>
  <c r="D47" i="159"/>
  <c r="D35" i="159"/>
  <c r="M19" i="3"/>
  <c r="C6" i="7"/>
  <c r="C79" i="5"/>
  <c r="F5" i="3"/>
  <c r="L318" i="29"/>
  <c r="H13" i="168"/>
  <c r="G13" i="168"/>
  <c r="F13" i="168"/>
  <c r="E13" i="168"/>
  <c r="B4" i="170"/>
  <c r="J15" i="169"/>
  <c r="J17" i="168"/>
  <c r="J16" i="168"/>
  <c r="J12" i="168"/>
  <c r="J25" i="169"/>
  <c r="J24" i="169"/>
  <c r="J23" i="169"/>
  <c r="J22" i="169"/>
  <c r="J21" i="169"/>
  <c r="J20" i="169"/>
  <c r="J19" i="169"/>
  <c r="J18" i="169"/>
  <c r="J17" i="169"/>
  <c r="J14" i="169"/>
  <c r="J13" i="169"/>
  <c r="J12" i="169"/>
  <c r="J26" i="160"/>
  <c r="J25" i="160"/>
  <c r="J20" i="160"/>
  <c r="J17" i="160"/>
  <c r="J16" i="160"/>
  <c r="J15" i="160"/>
  <c r="J14" i="160"/>
  <c r="J13" i="160"/>
  <c r="H18" i="160"/>
  <c r="H21" i="160"/>
  <c r="J21" i="160"/>
  <c r="G18" i="160"/>
  <c r="G21" i="160"/>
  <c r="F18" i="160"/>
  <c r="F21" i="160"/>
  <c r="E18" i="160"/>
  <c r="E21" i="160"/>
  <c r="F16" i="169"/>
  <c r="F26" i="169"/>
  <c r="H18" i="168"/>
  <c r="G18" i="168"/>
  <c r="G19" i="168"/>
  <c r="F18" i="168"/>
  <c r="E18" i="168"/>
  <c r="E19" i="168"/>
  <c r="H19" i="168"/>
  <c r="F19" i="168"/>
  <c r="H16" i="169"/>
  <c r="H26" i="169"/>
  <c r="G16" i="169"/>
  <c r="G26" i="169"/>
  <c r="E16" i="169"/>
  <c r="E26" i="169"/>
  <c r="J10" i="168"/>
  <c r="B4" i="168"/>
  <c r="J10" i="169"/>
  <c r="B4" i="169"/>
  <c r="J26" i="169"/>
  <c r="E21" i="168"/>
  <c r="J19" i="168"/>
  <c r="J18" i="168"/>
  <c r="J18" i="160"/>
  <c r="J13" i="168"/>
  <c r="J16" i="169"/>
  <c r="H21" i="168"/>
  <c r="G21" i="168"/>
  <c r="F21" i="168"/>
  <c r="J21" i="168"/>
  <c r="J10" i="160"/>
  <c r="C49" i="29"/>
  <c r="L18" i="29"/>
  <c r="L17" i="29"/>
  <c r="L16" i="29"/>
  <c r="B7773" i="106"/>
  <c r="D17" i="159"/>
  <c r="D87" i="36"/>
  <c r="D14" i="159"/>
  <c r="D12" i="159"/>
  <c r="C16" i="157"/>
  <c r="A15" i="157"/>
  <c r="K11" i="157"/>
  <c r="J11" i="157"/>
  <c r="I13" i="157"/>
  <c r="K18" i="157"/>
  <c r="G18" i="157"/>
  <c r="G15" i="157"/>
  <c r="G11" i="157"/>
  <c r="G10" i="157"/>
  <c r="G9" i="157"/>
  <c r="A14" i="157"/>
  <c r="G7" i="157"/>
  <c r="E7" i="157"/>
  <c r="A7" i="157"/>
  <c r="B4" i="166"/>
  <c r="B4" i="165"/>
  <c r="B4" i="164"/>
  <c r="B4" i="163"/>
  <c r="B4" i="162"/>
  <c r="A4" i="161"/>
  <c r="B4" i="160"/>
  <c r="C94" i="158"/>
  <c r="C95" i="158"/>
  <c r="C96" i="158"/>
  <c r="C99" i="158"/>
  <c r="C39" i="158"/>
  <c r="C42" i="158"/>
  <c r="C45" i="158"/>
  <c r="C49" i="158"/>
  <c r="C50" i="158"/>
  <c r="C51" i="158"/>
  <c r="C52" i="158"/>
  <c r="C53" i="158"/>
  <c r="C67" i="158"/>
  <c r="C68" i="158"/>
  <c r="C69" i="158"/>
  <c r="C70" i="158"/>
  <c r="C71" i="158"/>
  <c r="C72" i="158"/>
  <c r="C74" i="158"/>
  <c r="C75" i="158"/>
  <c r="C76" i="158"/>
  <c r="C77" i="158"/>
  <c r="C82" i="158"/>
  <c r="C83" i="158"/>
  <c r="C84" i="158"/>
  <c r="C85" i="158"/>
  <c r="C89" i="158"/>
  <c r="C12" i="158"/>
  <c r="C13" i="158"/>
  <c r="C16" i="158"/>
  <c r="C20" i="158"/>
  <c r="C23" i="158"/>
  <c r="C27" i="158"/>
  <c r="C32" i="158"/>
  <c r="B2" i="165"/>
  <c r="B2" i="170"/>
  <c r="B2" i="168"/>
  <c r="B2" i="169"/>
  <c r="B1" i="166"/>
  <c r="B1" i="170"/>
  <c r="B1" i="168"/>
  <c r="B1" i="169"/>
  <c r="A1" i="159"/>
  <c r="A1" i="161"/>
  <c r="B1" i="163"/>
  <c r="B1" i="165"/>
  <c r="B1" i="160"/>
  <c r="A1" i="158"/>
  <c r="B1" i="162"/>
  <c r="B1" i="164"/>
  <c r="A2" i="159"/>
  <c r="A2" i="161"/>
  <c r="B2" i="163"/>
  <c r="B2" i="164"/>
  <c r="B2" i="166"/>
  <c r="A2" i="158"/>
  <c r="B2" i="160"/>
  <c r="B2" i="162"/>
  <c r="B61" i="106"/>
  <c r="B52" i="106"/>
  <c r="B51" i="106"/>
  <c r="B49" i="106"/>
  <c r="B48" i="106"/>
  <c r="B47" i="106"/>
  <c r="B46" i="106"/>
  <c r="B45" i="106"/>
  <c r="B44" i="106"/>
  <c r="B43" i="106"/>
  <c r="B42" i="106"/>
  <c r="B41" i="106"/>
  <c r="B50" i="106"/>
  <c r="F162" i="34"/>
  <c r="B7769" i="106"/>
  <c r="B7768" i="106"/>
  <c r="D7768" i="106"/>
  <c r="B7766" i="106"/>
  <c r="B7765" i="106"/>
  <c r="B7764" i="106"/>
  <c r="J83" i="28"/>
  <c r="J86" i="28"/>
  <c r="B7759" i="106"/>
  <c r="K6" i="29"/>
  <c r="B7763" i="106"/>
  <c r="B7762" i="106"/>
  <c r="K12" i="12"/>
  <c r="K24" i="12"/>
  <c r="K23" i="12"/>
  <c r="J12" i="12"/>
  <c r="J21" i="12"/>
  <c r="J23" i="12"/>
  <c r="B7729" i="106"/>
  <c r="B7734" i="106"/>
  <c r="B7726" i="106"/>
  <c r="D82" i="36"/>
  <c r="F161" i="34"/>
  <c r="B36" i="36"/>
  <c r="B39" i="36"/>
  <c r="B49" i="36"/>
  <c r="B62" i="36"/>
  <c r="B72" i="36"/>
  <c r="B76" i="36"/>
  <c r="B80" i="36"/>
  <c r="D79" i="36"/>
  <c r="C191" i="5"/>
  <c r="B4395" i="106"/>
  <c r="D4395" i="106"/>
  <c r="C201" i="5"/>
  <c r="C211" i="5"/>
  <c r="C216" i="5"/>
  <c r="C224" i="5"/>
  <c r="B5286" i="106"/>
  <c r="D5286" i="106"/>
  <c r="C228" i="5"/>
  <c r="C259" i="5"/>
  <c r="B7761" i="106"/>
  <c r="L127" i="29"/>
  <c r="L129" i="29"/>
  <c r="L136" i="29"/>
  <c r="L138" i="29"/>
  <c r="L148" i="29"/>
  <c r="I7" i="145"/>
  <c r="I6" i="145"/>
  <c r="D84" i="36"/>
  <c r="K75" i="29"/>
  <c r="K130" i="29"/>
  <c r="K179" i="29"/>
  <c r="B2836" i="106"/>
  <c r="D2836" i="106"/>
  <c r="K122" i="29"/>
  <c r="F15" i="145"/>
  <c r="F19" i="145"/>
  <c r="K67" i="29"/>
  <c r="K64" i="29"/>
  <c r="E16" i="145"/>
  <c r="G16" i="145"/>
  <c r="K59" i="29"/>
  <c r="K56" i="29"/>
  <c r="K51" i="29"/>
  <c r="E13" i="145"/>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3" i="106"/>
  <c r="D123"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B170" i="106"/>
  <c r="D170"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B2789" i="106"/>
  <c r="D2789" i="106"/>
  <c r="E100" i="29"/>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B2081" i="106"/>
  <c r="D2081" i="106"/>
  <c r="H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K60" i="29"/>
  <c r="D27" i="108"/>
  <c r="K61" i="29"/>
  <c r="K62" i="29"/>
  <c r="B1129" i="106"/>
  <c r="D1129" i="106"/>
  <c r="K63" i="29"/>
  <c r="B1130" i="106"/>
  <c r="D1130" i="106"/>
  <c r="D1132" i="106"/>
  <c r="K68" i="29"/>
  <c r="G34" i="108"/>
  <c r="K69" i="29"/>
  <c r="B1136" i="106"/>
  <c r="D1136" i="106"/>
  <c r="K70" i="29"/>
  <c r="B1137" i="106"/>
  <c r="D1137" i="106"/>
  <c r="D1138" i="106"/>
  <c r="K71" i="29"/>
  <c r="D1140" i="106"/>
  <c r="K73" i="29"/>
  <c r="B1142" i="106"/>
  <c r="D1142" i="106"/>
  <c r="K78" i="29"/>
  <c r="B2973" i="106"/>
  <c r="D2973" i="106"/>
  <c r="K79" i="29"/>
  <c r="B2974" i="106"/>
  <c r="D2974" i="106"/>
  <c r="K80" i="29"/>
  <c r="K81" i="29"/>
  <c r="B2976" i="106"/>
  <c r="D2976" i="106"/>
  <c r="K82" i="29"/>
  <c r="B2977" i="106"/>
  <c r="D2977" i="106"/>
  <c r="K83" i="29"/>
  <c r="K92" i="29"/>
  <c r="K93" i="29"/>
  <c r="K94" i="29"/>
  <c r="B6999" i="106"/>
  <c r="D6999" i="106"/>
  <c r="K95" i="29"/>
  <c r="K96" i="29"/>
  <c r="K97" i="29"/>
  <c r="K98" i="29"/>
  <c r="B7007" i="106"/>
  <c r="D7007" i="106"/>
  <c r="K99" i="29"/>
  <c r="K101" i="29"/>
  <c r="K105" i="29"/>
  <c r="K106" i="29"/>
  <c r="B1147" i="106"/>
  <c r="D1147" i="106"/>
  <c r="D1148" i="106"/>
  <c r="K109" i="29"/>
  <c r="B1149" i="106"/>
  <c r="D1149" i="106"/>
  <c r="D1150" i="106"/>
  <c r="K107" i="29"/>
  <c r="B2795" i="106"/>
  <c r="D2795" i="106"/>
  <c r="K108" i="29"/>
  <c r="B2796" i="106"/>
  <c r="D2796"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C129" i="29"/>
  <c r="B1225" i="106"/>
  <c r="D1225" i="106"/>
  <c r="B1223" i="106"/>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4" i="106"/>
  <c r="D1264" i="106"/>
  <c r="B1265" i="106"/>
  <c r="D1265" i="106"/>
  <c r="H136" i="29"/>
  <c r="B1268" i="106"/>
  <c r="D1268" i="106"/>
  <c r="B1269" i="106"/>
  <c r="D1269" i="106"/>
  <c r="B1270" i="106"/>
  <c r="D1270" i="106"/>
  <c r="D1271" i="106"/>
  <c r="H146" i="29"/>
  <c r="H148" i="29"/>
  <c r="B1272" i="106"/>
  <c r="D1272" i="106"/>
  <c r="B1274" i="106"/>
  <c r="D1274" i="106"/>
  <c r="K123" i="29"/>
  <c r="K124" i="29"/>
  <c r="B1276" i="106"/>
  <c r="D1276" i="106"/>
  <c r="K126" i="29"/>
  <c r="B1277" i="106"/>
  <c r="D1277" i="106"/>
  <c r="D1278" i="106"/>
  <c r="K125" i="29"/>
  <c r="B3488" i="106"/>
  <c r="D3488" i="106"/>
  <c r="K128" i="29"/>
  <c r="B1280" i="106"/>
  <c r="D1280" i="106"/>
  <c r="K120" i="29"/>
  <c r="B4080" i="106"/>
  <c r="D4080" i="106"/>
  <c r="K133" i="29"/>
  <c r="K134" i="29"/>
  <c r="K135" i="29"/>
  <c r="B2988" i="106"/>
  <c r="D2988" i="106"/>
  <c r="K137" i="29"/>
  <c r="B2094" i="106"/>
  <c r="D2094" i="106"/>
  <c r="K141" i="29"/>
  <c r="K142" i="29"/>
  <c r="B1284" i="106"/>
  <c r="D1284" i="106"/>
  <c r="K145" i="29"/>
  <c r="B1285" i="106"/>
  <c r="D1285" i="106"/>
  <c r="D1286" i="106"/>
  <c r="K143" i="29"/>
  <c r="B2810" i="106"/>
  <c r="D2810" i="106"/>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E168" i="29"/>
  <c r="B1309" i="106"/>
  <c r="D1309" i="106"/>
  <c r="B1308" i="106"/>
  <c r="D1308" i="106"/>
  <c r="B1310" i="106"/>
  <c r="D1310" i="106"/>
  <c r="B1311" i="106"/>
  <c r="D1311" i="106"/>
  <c r="B1312" i="106"/>
  <c r="D1312" i="106"/>
  <c r="B1313" i="106"/>
  <c r="D1313" i="106"/>
  <c r="H162" i="29"/>
  <c r="B1315" i="106"/>
  <c r="D1315" i="106"/>
  <c r="B1316" i="106"/>
  <c r="D1316" i="106"/>
  <c r="D1319" i="106"/>
  <c r="D1320" i="106"/>
  <c r="D1321" i="106"/>
  <c r="D1322" i="106"/>
  <c r="K154" i="29"/>
  <c r="B1323" i="106"/>
  <c r="D1323" i="106"/>
  <c r="K157" i="29"/>
  <c r="K158" i="29"/>
  <c r="B1325" i="106"/>
  <c r="D1325" i="106"/>
  <c r="K163" i="29"/>
  <c r="B1326" i="106"/>
  <c r="D1326" i="106"/>
  <c r="K161" i="29"/>
  <c r="B1327" i="106"/>
  <c r="D1327" i="106"/>
  <c r="K159" i="29"/>
  <c r="B2818" i="106"/>
  <c r="D2818" i="106"/>
  <c r="K160" i="29"/>
  <c r="B2819" i="106"/>
  <c r="D2819" i="106"/>
  <c r="K164" i="29"/>
  <c r="B1329" i="106"/>
  <c r="D1329" i="106"/>
  <c r="K165" i="29"/>
  <c r="B1330" i="106"/>
  <c r="D1330" i="106"/>
  <c r="D1334" i="106"/>
  <c r="B1335" i="106"/>
  <c r="D1335" i="106"/>
  <c r="D1336" i="106"/>
  <c r="D1337" i="106"/>
  <c r="B1338" i="106"/>
  <c r="D1338" i="106"/>
  <c r="C178" i="29"/>
  <c r="B1339" i="106"/>
  <c r="D1339" i="106"/>
  <c r="B1341" i="106"/>
  <c r="D1341" i="106"/>
  <c r="D1342" i="106"/>
  <c r="D1343" i="106"/>
  <c r="B1344" i="106"/>
  <c r="D1344" i="106"/>
  <c r="D178" i="29"/>
  <c r="B1347" i="106"/>
  <c r="D1347" i="106"/>
  <c r="D1348" i="106"/>
  <c r="D1349" i="106"/>
  <c r="B1350" i="106"/>
  <c r="D1350" i="106"/>
  <c r="E178" i="29"/>
  <c r="B1351" i="106"/>
  <c r="D1351" i="106"/>
  <c r="E188" i="29"/>
  <c r="E190" i="29"/>
  <c r="B1352" i="106"/>
  <c r="D1352" i="106"/>
  <c r="B1354" i="106"/>
  <c r="D1354" i="106"/>
  <c r="D1355" i="106"/>
  <c r="D1356" i="106"/>
  <c r="B1357" i="106"/>
  <c r="D1357" i="106"/>
  <c r="F178" i="29"/>
  <c r="B1360" i="106"/>
  <c r="D1360" i="106"/>
  <c r="D1361" i="106"/>
  <c r="D1362" i="106"/>
  <c r="B1363" i="106"/>
  <c r="D1363" i="106"/>
  <c r="G178" i="29"/>
  <c r="B1364" i="106"/>
  <c r="D1364" i="106"/>
  <c r="B1366" i="106"/>
  <c r="D1366" i="106"/>
  <c r="D1367" i="106"/>
  <c r="D1368" i="106"/>
  <c r="B1369" i="106"/>
  <c r="D1369" i="106"/>
  <c r="H178" i="29"/>
  <c r="B1370" i="106"/>
  <c r="D1370" i="106"/>
  <c r="B1371" i="106"/>
  <c r="D1371" i="106"/>
  <c r="B1372" i="106"/>
  <c r="D1372" i="106"/>
  <c r="B1373" i="106"/>
  <c r="D1373" i="106"/>
  <c r="D1374" i="106"/>
  <c r="H198" i="29"/>
  <c r="H188" i="29"/>
  <c r="K176" i="29"/>
  <c r="B1377" i="106"/>
  <c r="D1377" i="106"/>
  <c r="D1378" i="106"/>
  <c r="D1379" i="106"/>
  <c r="K177" i="29"/>
  <c r="B1380" i="106"/>
  <c r="D1380" i="106"/>
  <c r="K174" i="29"/>
  <c r="K182" i="29"/>
  <c r="B3007" i="106"/>
  <c r="D3007" i="106"/>
  <c r="K183" i="29"/>
  <c r="B3008" i="106"/>
  <c r="D3008" i="106"/>
  <c r="K184" i="29"/>
  <c r="B3009" i="106"/>
  <c r="D3009" i="106"/>
  <c r="K185" i="29"/>
  <c r="B3010" i="106"/>
  <c r="D3010" i="106"/>
  <c r="K186" i="29"/>
  <c r="B3011" i="106"/>
  <c r="D3011" i="106"/>
  <c r="K187" i="29"/>
  <c r="K189" i="29"/>
  <c r="B2839" i="106"/>
  <c r="D2839" i="106"/>
  <c r="K193" i="29"/>
  <c r="B1383" i="106"/>
  <c r="D1383" i="106"/>
  <c r="K194" i="29"/>
  <c r="B1384" i="106"/>
  <c r="D1384" i="106"/>
  <c r="K197" i="29"/>
  <c r="B1385" i="106"/>
  <c r="D1385" i="106"/>
  <c r="D1386" i="106"/>
  <c r="K195" i="29"/>
  <c r="B2841" i="106"/>
  <c r="D2841" i="106"/>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3722" i="106"/>
  <c r="D3722" i="106"/>
  <c r="B1449" i="106"/>
  <c r="D1449" i="106"/>
  <c r="B1450" i="106"/>
  <c r="D1450" i="106"/>
  <c r="B1451" i="106"/>
  <c r="D1451" i="106"/>
  <c r="H286" i="29"/>
  <c r="H288" i="29"/>
  <c r="B1454" i="106"/>
  <c r="D1454" i="106"/>
  <c r="D1453"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K212" i="29"/>
  <c r="K213" i="29"/>
  <c r="B3065" i="106"/>
  <c r="D3065" i="106"/>
  <c r="K214" i="29"/>
  <c r="K220" i="29"/>
  <c r="B7080" i="106"/>
  <c r="D7080" i="106"/>
  <c r="K222" i="29"/>
  <c r="B3392" i="106"/>
  <c r="D3392" i="106"/>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K242" i="29"/>
  <c r="K243" i="29"/>
  <c r="K244" i="29"/>
  <c r="K245" i="29"/>
  <c r="K246" i="29"/>
  <c r="K247" i="29"/>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K282" i="29"/>
  <c r="B1513" i="106"/>
  <c r="D1513" i="106"/>
  <c r="K285" i="29"/>
  <c r="B1514" i="106"/>
  <c r="D1514" i="106"/>
  <c r="K283" i="29"/>
  <c r="B2845" i="106"/>
  <c r="D2845" i="106"/>
  <c r="K284" i="29"/>
  <c r="B2846" i="106"/>
  <c r="D2846" i="106"/>
  <c r="D1516" i="106"/>
  <c r="K276" i="29"/>
  <c r="K277" i="29"/>
  <c r="B4166" i="106"/>
  <c r="D4166" i="106"/>
  <c r="B1519" i="106"/>
  <c r="D1519" i="106"/>
  <c r="D1520" i="106"/>
  <c r="D1521" i="106"/>
  <c r="B1522" i="106"/>
  <c r="D1522" i="106"/>
  <c r="C296" i="29"/>
  <c r="B1525" i="106"/>
  <c r="D1525" i="106"/>
  <c r="D1526" i="106"/>
  <c r="D1527" i="106"/>
  <c r="B1528" i="106"/>
  <c r="D1528" i="106"/>
  <c r="D296" i="29"/>
  <c r="B1531" i="106"/>
  <c r="D1531" i="106"/>
  <c r="D1532" i="106"/>
  <c r="D1533" i="106"/>
  <c r="B1534" i="106"/>
  <c r="D1534" i="106"/>
  <c r="E296" i="29"/>
  <c r="B1535" i="106"/>
  <c r="D1535" i="106"/>
  <c r="E303" i="29"/>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H303" i="29"/>
  <c r="K294" i="29"/>
  <c r="D1556" i="106"/>
  <c r="D1557" i="106"/>
  <c r="K295" i="29"/>
  <c r="B1558" i="106"/>
  <c r="D1558" i="106"/>
  <c r="K299" i="29"/>
  <c r="K300" i="29"/>
  <c r="K301" i="29"/>
  <c r="B4100" i="106"/>
  <c r="D4100" i="106"/>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B3689" i="106"/>
  <c r="D368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c r="D2090" i="106"/>
  <c r="B2092" i="106"/>
  <c r="D2092" i="106"/>
  <c r="D2095" i="106"/>
  <c r="D2096" i="106"/>
  <c r="D2097" i="106"/>
  <c r="D2098" i="106"/>
  <c r="D2099" i="106"/>
  <c r="D2100" i="106"/>
  <c r="D2101" i="106"/>
  <c r="D2103" i="106"/>
  <c r="D2104" i="106"/>
  <c r="I47" i="4"/>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c r="D2793" i="106"/>
  <c r="B2794" i="106"/>
  <c r="D2794"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2" i="106"/>
  <c r="D2812" i="106"/>
  <c r="B2813" i="106"/>
  <c r="D2813" i="106"/>
  <c r="D2814" i="106"/>
  <c r="D2815" i="106"/>
  <c r="D2816" i="106"/>
  <c r="B2817" i="106"/>
  <c r="D2817" i="106"/>
  <c r="B2820" i="106"/>
  <c r="D2820" i="106"/>
  <c r="B2821" i="106"/>
  <c r="D2821" i="106"/>
  <c r="B2822" i="106"/>
  <c r="D2822" i="106"/>
  <c r="B2824" i="106"/>
  <c r="D2824" i="106"/>
  <c r="B2825" i="106"/>
  <c r="D2825" i="106"/>
  <c r="B2826" i="106"/>
  <c r="D2826" i="106"/>
  <c r="B2827" i="106"/>
  <c r="D2827" i="106"/>
  <c r="B2829" i="106"/>
  <c r="D2829" i="106"/>
  <c r="B2831" i="106"/>
  <c r="D2831" i="106"/>
  <c r="B2832" i="106"/>
  <c r="D2832" i="106"/>
  <c r="D2833" i="106"/>
  <c r="D2834" i="106"/>
  <c r="D2835" i="106"/>
  <c r="D2838" i="106"/>
  <c r="B2840" i="106"/>
  <c r="D2840" i="106"/>
  <c r="B2843" i="106"/>
  <c r="D2843" i="106"/>
  <c r="B2844" i="106"/>
  <c r="D2844"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B2914" i="106"/>
  <c r="D2914" i="106"/>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5" i="106"/>
  <c r="D2975"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B6285" i="106"/>
  <c r="D6285" i="106"/>
  <c r="E38" i="4"/>
  <c r="E39" i="4"/>
  <c r="B6287" i="106"/>
  <c r="D6287" i="106"/>
  <c r="E40" i="4"/>
  <c r="B6288" i="106"/>
  <c r="D6288" i="106"/>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B3703" i="106"/>
  <c r="D3703"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8" i="106"/>
  <c r="D3648" i="106"/>
  <c r="D3651" i="106"/>
  <c r="B3652" i="106"/>
  <c r="D3652" i="106"/>
  <c r="B3653" i="106"/>
  <c r="D3653" i="106"/>
  <c r="H339" i="29"/>
  <c r="B3655" i="106"/>
  <c r="D3655" i="106"/>
  <c r="B3657" i="106"/>
  <c r="D3657" i="106"/>
  <c r="H349" i="29"/>
  <c r="B3658" i="106"/>
  <c r="D3658" i="106"/>
  <c r="D3659" i="106"/>
  <c r="H344" i="29"/>
  <c r="D3661" i="106"/>
  <c r="D3662" i="106"/>
  <c r="D3663" i="106"/>
  <c r="D3664" i="106"/>
  <c r="D3665" i="106"/>
  <c r="D3666" i="106"/>
  <c r="D3667" i="106"/>
  <c r="K337" i="29"/>
  <c r="K338" i="29"/>
  <c r="B3669" i="106"/>
  <c r="D3669" i="106"/>
  <c r="K340" i="29"/>
  <c r="B3671" i="106"/>
  <c r="D3671" i="106"/>
  <c r="K343" i="29"/>
  <c r="K347" i="29"/>
  <c r="B3675" i="106"/>
  <c r="D3675" i="106"/>
  <c r="K348" i="29"/>
  <c r="D3677" i="106"/>
  <c r="K350" i="29"/>
  <c r="K351" i="29"/>
  <c r="B7746" i="106"/>
  <c r="D7746" i="106"/>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c r="B3723" i="106"/>
  <c r="D3723"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1" i="106"/>
  <c r="D4081" i="106"/>
  <c r="B4082" i="106"/>
  <c r="D4082" i="106"/>
  <c r="B4083" i="106"/>
  <c r="D4083" i="106"/>
  <c r="B4084" i="106"/>
  <c r="D4084" i="106"/>
  <c r="B4085" i="106"/>
  <c r="D4085" i="106"/>
  <c r="B4086" i="106"/>
  <c r="D4086"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B6264" i="106"/>
  <c r="D6264" i="106"/>
  <c r="B6265" i="106"/>
  <c r="D6265" i="106"/>
  <c r="B6286" i="106"/>
  <c r="D6286"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8" i="106"/>
  <c r="D6878" i="106"/>
  <c r="K21" i="29"/>
  <c r="B6879" i="106"/>
  <c r="D6879" i="106"/>
  <c r="B6880" i="106"/>
  <c r="D6880" i="106"/>
  <c r="K22" i="29"/>
  <c r="B6882" i="106"/>
  <c r="D6882" i="106"/>
  <c r="K23" i="29"/>
  <c r="B6883" i="106"/>
  <c r="D6883" i="106"/>
  <c r="B6884" i="106"/>
  <c r="D6884" i="106"/>
  <c r="K24" i="29"/>
  <c r="B6885" i="106"/>
  <c r="D6885" i="106"/>
  <c r="B6886" i="106"/>
  <c r="D6886" i="106"/>
  <c r="K25" i="29"/>
  <c r="B6887" i="106"/>
  <c r="D6887" i="106"/>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B6900" i="106"/>
  <c r="D6900" i="106"/>
  <c r="K32" i="29"/>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7000" i="106"/>
  <c r="D7000" i="106"/>
  <c r="B7001" i="106"/>
  <c r="D7001" i="106"/>
  <c r="B7002" i="106"/>
  <c r="D7002" i="106"/>
  <c r="B7003" i="106"/>
  <c r="D7003" i="106"/>
  <c r="B7004" i="106"/>
  <c r="D7004" i="106"/>
  <c r="B7005" i="106"/>
  <c r="D7005" i="106"/>
  <c r="B7006" i="106"/>
  <c r="D7006"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I204" i="29"/>
  <c r="J178" i="29"/>
  <c r="B7064" i="106"/>
  <c r="D7064" i="106"/>
  <c r="B7065" i="106"/>
  <c r="D7065" i="106"/>
  <c r="B7066" i="106"/>
  <c r="D7066" i="106"/>
  <c r="B7067" i="106"/>
  <c r="D7067" i="106"/>
  <c r="B7068" i="106"/>
  <c r="D7068" i="106"/>
  <c r="B7069" i="106"/>
  <c r="D7069" i="106"/>
  <c r="B7070" i="106"/>
  <c r="D7070" i="106"/>
  <c r="B7073" i="106"/>
  <c r="D7073" i="106"/>
  <c r="B7074" i="106"/>
  <c r="D7074" i="106"/>
  <c r="B7075" i="106"/>
  <c r="D7075" i="106"/>
  <c r="B7076" i="106"/>
  <c r="D7076" i="106"/>
  <c r="B7077" i="106"/>
  <c r="D7077" i="106"/>
  <c r="B7078" i="106"/>
  <c r="D7078" i="106"/>
  <c r="B7079" i="106"/>
  <c r="D7079"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4" i="106"/>
  <c r="D7144" i="106"/>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B7200" i="106"/>
  <c r="D7200" i="106"/>
  <c r="E323" i="29"/>
  <c r="F323" i="29"/>
  <c r="G323" i="29"/>
  <c r="G331" i="29"/>
  <c r="B7220" i="106"/>
  <c r="D7220" i="106"/>
  <c r="B7203" i="106"/>
  <c r="D7203" i="106"/>
  <c r="H323" i="29"/>
  <c r="B7204" i="106"/>
  <c r="D7204" i="106"/>
  <c r="I323" i="29"/>
  <c r="I331" i="29"/>
  <c r="B7222" i="106"/>
  <c r="D7222" i="106"/>
  <c r="J323" i="29"/>
  <c r="B7206" i="106"/>
  <c r="D7206" i="106"/>
  <c r="K321" i="29"/>
  <c r="B7696" i="106"/>
  <c r="D7696" i="106"/>
  <c r="K322" i="29"/>
  <c r="B7705" i="106"/>
  <c r="D7705" i="106"/>
  <c r="B7208" i="106"/>
  <c r="D7208" i="106"/>
  <c r="K326" i="29"/>
  <c r="B7209" i="106"/>
  <c r="D7209" i="106"/>
  <c r="B7210" i="106"/>
  <c r="D7210" i="106"/>
  <c r="K327" i="29"/>
  <c r="B7211" i="106"/>
  <c r="D7211" i="106"/>
  <c r="B7212" i="106"/>
  <c r="D7212" i="106"/>
  <c r="K328" i="29"/>
  <c r="B7213" i="106"/>
  <c r="D7213" i="106"/>
  <c r="H329" i="29"/>
  <c r="C331" i="29"/>
  <c r="B7216" i="106"/>
  <c r="D7216" i="106"/>
  <c r="J331" i="29"/>
  <c r="B7223" i="106"/>
  <c r="D7223" i="106"/>
  <c r="B7226" i="106"/>
  <c r="D7226" i="106"/>
  <c r="B7227" i="106"/>
  <c r="D7227" i="106"/>
  <c r="B7228" i="106"/>
  <c r="D7228" i="106"/>
  <c r="B7229" i="106"/>
  <c r="D7229" i="106"/>
  <c r="I339" i="29"/>
  <c r="J339" i="29"/>
  <c r="B7231" i="106"/>
  <c r="D7231" i="106"/>
  <c r="B7232" i="106"/>
  <c r="D7232" i="106"/>
  <c r="B7233" i="106"/>
  <c r="D7233" i="106"/>
  <c r="B7236" i="106"/>
  <c r="D7236" i="106"/>
  <c r="B7237" i="106"/>
  <c r="D7237" i="106"/>
  <c r="B7238" i="106"/>
  <c r="D7238" i="106"/>
  <c r="B7239" i="106"/>
  <c r="D7239" i="106"/>
  <c r="B7240" i="106"/>
  <c r="D7240" i="106"/>
  <c r="B7241" i="106"/>
  <c r="D7241" i="106"/>
  <c r="A7245" i="106"/>
  <c r="A7246" i="106"/>
  <c r="A7247" i="106"/>
  <c r="A7248" i="106"/>
  <c r="A7249"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c r="D7729" i="106"/>
  <c r="B7731" i="106"/>
  <c r="D7731" i="106"/>
  <c r="D7734" i="106"/>
  <c r="B7735" i="106"/>
  <c r="D7735" i="106"/>
  <c r="B7736" i="106"/>
  <c r="D7736" i="106"/>
  <c r="B7737" i="106"/>
  <c r="D7737" i="106"/>
  <c r="B7738" i="106"/>
  <c r="D7738" i="106"/>
  <c r="D7744" i="106"/>
  <c r="B7745" i="106"/>
  <c r="D7745"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1" i="106"/>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1" i="36"/>
  <c r="D42" i="36"/>
  <c r="D43" i="36"/>
  <c r="D44" i="36"/>
  <c r="D45" i="36"/>
  <c r="D46" i="36"/>
  <c r="D47" i="36"/>
  <c r="D48" i="36"/>
  <c r="D60" i="36"/>
  <c r="D74" i="36"/>
  <c r="D77" i="36"/>
  <c r="D78" i="36"/>
  <c r="D85" i="36"/>
  <c r="B67" i="127"/>
  <c r="B68" i="127"/>
  <c r="E26" i="108"/>
  <c r="G26" i="108"/>
  <c r="E27" i="108"/>
  <c r="G27" i="108"/>
  <c r="F31" i="108"/>
  <c r="F36" i="108"/>
  <c r="G28" i="108"/>
  <c r="G30" i="108"/>
  <c r="D31" i="108"/>
  <c r="D36" i="108"/>
  <c r="E31" i="108"/>
  <c r="G31" i="108"/>
  <c r="E33" i="108"/>
  <c r="G33"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C42" i="34"/>
  <c r="D42" i="34"/>
  <c r="F42" i="34"/>
  <c r="C43" i="34"/>
  <c r="D43" i="34"/>
  <c r="F43" i="34"/>
  <c r="C44" i="34"/>
  <c r="D44" i="34"/>
  <c r="C45" i="34"/>
  <c r="D45" i="34"/>
  <c r="F45" i="34"/>
  <c r="C46" i="34"/>
  <c r="D46" i="34"/>
  <c r="C47" i="34"/>
  <c r="D47" i="34"/>
  <c r="C48" i="34"/>
  <c r="D48" i="34"/>
  <c r="F48" i="34"/>
  <c r="C49" i="34"/>
  <c r="D49" i="34"/>
  <c r="C50" i="34"/>
  <c r="D50" i="34"/>
  <c r="C51" i="34"/>
  <c r="D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23" i="29"/>
  <c r="L329" i="29"/>
  <c r="L339" i="29"/>
  <c r="L341" i="29"/>
  <c r="L344" i="29"/>
  <c r="L349" i="29"/>
  <c r="L352" i="29"/>
  <c r="C12" i="5"/>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H18" i="5"/>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14" i="5"/>
  <c r="B5125" i="106"/>
  <c r="D5125" i="106"/>
  <c r="D114" i="5"/>
  <c r="D5" i="4"/>
  <c r="B3406" i="106"/>
  <c r="D3406" i="106"/>
  <c r="B5360" i="106"/>
  <c r="D5360" i="106"/>
  <c r="F114" i="5"/>
  <c r="B5592" i="106"/>
  <c r="D5592" i="106"/>
  <c r="G114" i="5"/>
  <c r="G5" i="4"/>
  <c r="B3409" i="106"/>
  <c r="D3409" i="106"/>
  <c r="B5741" i="106"/>
  <c r="D5741" i="106"/>
  <c r="C121" i="5"/>
  <c r="B5132" i="106"/>
  <c r="D5132" i="106"/>
  <c r="D121" i="5"/>
  <c r="B5367" i="106"/>
  <c r="D5367" i="106"/>
  <c r="E121" i="5"/>
  <c r="B5534" i="106"/>
  <c r="D5534" i="106"/>
  <c r="F121" i="5"/>
  <c r="F131" i="5"/>
  <c r="F154" i="5"/>
  <c r="G121" i="5"/>
  <c r="B5748" i="106"/>
  <c r="D5748" i="106"/>
  <c r="H121" i="5"/>
  <c r="B5893" i="106"/>
  <c r="D5893" i="106"/>
  <c r="J121" i="5"/>
  <c r="B6357" i="106"/>
  <c r="D6357" i="106"/>
  <c r="K121" i="5"/>
  <c r="B6006" i="106"/>
  <c r="D6006" i="106"/>
  <c r="C131" i="5"/>
  <c r="B5147" i="106"/>
  <c r="D5147" i="106"/>
  <c r="D131" i="5"/>
  <c r="B5369" i="106"/>
  <c r="D5369" i="106"/>
  <c r="B5614" i="106"/>
  <c r="D5614" i="106"/>
  <c r="C140" i="5"/>
  <c r="B5161" i="106"/>
  <c r="D5161" i="106"/>
  <c r="D140" i="5"/>
  <c r="B5383" i="106"/>
  <c r="D5383" i="106"/>
  <c r="G140" i="5"/>
  <c r="G144" i="5"/>
  <c r="B5756" i="106"/>
  <c r="D5756" i="106"/>
  <c r="G154" i="5"/>
  <c r="B4357" i="106"/>
  <c r="D4357" i="106"/>
  <c r="C144" i="5"/>
  <c r="B5165" i="106"/>
  <c r="D5165" i="106"/>
  <c r="C154" i="5"/>
  <c r="B5178" i="106"/>
  <c r="D5178" i="106"/>
  <c r="D154" i="5"/>
  <c r="B5394" i="106"/>
  <c r="D5394" i="106"/>
  <c r="E172" i="5"/>
  <c r="H172" i="5"/>
  <c r="B5899" i="106"/>
  <c r="D5899" i="106"/>
  <c r="I172" i="5"/>
  <c r="B4363" i="106"/>
  <c r="D4363" i="106"/>
  <c r="J172" i="5"/>
  <c r="B6396" i="106"/>
  <c r="D6396" i="106"/>
  <c r="K172" i="5"/>
  <c r="C178" i="5"/>
  <c r="B5225" i="106"/>
  <c r="D5225" i="106"/>
  <c r="D178" i="5"/>
  <c r="B5423" i="106"/>
  <c r="D5423" i="106"/>
  <c r="E178" i="5"/>
  <c r="B4372" i="106"/>
  <c r="D4372" i="106"/>
  <c r="F178" i="5"/>
  <c r="B5655" i="106"/>
  <c r="D5655" i="106"/>
  <c r="G178" i="5"/>
  <c r="B5780" i="106"/>
  <c r="D5780" i="106"/>
  <c r="H178" i="5"/>
  <c r="I178" i="5"/>
  <c r="J178" i="5"/>
  <c r="B6400" i="106"/>
  <c r="D6400" i="106"/>
  <c r="K178" i="5"/>
  <c r="B4951" i="106"/>
  <c r="D4951" i="106"/>
  <c r="C184" i="5"/>
  <c r="B5232" i="106"/>
  <c r="D5232" i="106"/>
  <c r="D184" i="5"/>
  <c r="B5425" i="106"/>
  <c r="D5425" i="106"/>
  <c r="F184" i="5"/>
  <c r="B5658" i="106"/>
  <c r="D5658" i="106"/>
  <c r="G184" i="5"/>
  <c r="B5784" i="106"/>
  <c r="D5784" i="106"/>
  <c r="H184" i="5"/>
  <c r="B5908" i="106"/>
  <c r="D5908" i="106"/>
  <c r="K184" i="5"/>
  <c r="B6016" i="106"/>
  <c r="D6016" i="106"/>
  <c r="D191" i="5"/>
  <c r="B4396" i="106"/>
  <c r="D4396" i="106"/>
  <c r="F191" i="5"/>
  <c r="G191" i="5"/>
  <c r="G201" i="5"/>
  <c r="B6409" i="106"/>
  <c r="D6409" i="106"/>
  <c r="B5260" i="106"/>
  <c r="D5260" i="106"/>
  <c r="D211" i="5"/>
  <c r="B5444" i="106"/>
  <c r="D5444" i="106"/>
  <c r="F211" i="5"/>
  <c r="B5677" i="106"/>
  <c r="D5677" i="106"/>
  <c r="G211" i="5"/>
  <c r="B5803" i="106"/>
  <c r="D5803" i="106"/>
  <c r="B4411" i="106"/>
  <c r="D4411" i="106"/>
  <c r="D216" i="5"/>
  <c r="B4412" i="106"/>
  <c r="D4412" i="106"/>
  <c r="F216" i="5"/>
  <c r="B4413" i="106"/>
  <c r="D4413" i="106"/>
  <c r="G216" i="5"/>
  <c r="B4414" i="106"/>
  <c r="D4414" i="106"/>
  <c r="D224" i="5"/>
  <c r="B5470" i="106"/>
  <c r="D5470" i="106"/>
  <c r="F224" i="5"/>
  <c r="B5703" i="106"/>
  <c r="D5703" i="106"/>
  <c r="G224" i="5"/>
  <c r="B5829" i="106"/>
  <c r="D5829" i="106"/>
  <c r="B5304" i="106"/>
  <c r="D5304" i="106"/>
  <c r="D228" i="5"/>
  <c r="B5488" i="106"/>
  <c r="D5488" i="106"/>
  <c r="G228" i="5"/>
  <c r="B5847" i="106"/>
  <c r="D5847" i="106"/>
  <c r="G259" i="5"/>
  <c r="B6837" i="106"/>
  <c r="D6837" i="106"/>
  <c r="B6833" i="106"/>
  <c r="D6833" i="106"/>
  <c r="D259" i="5"/>
  <c r="B6834" i="106"/>
  <c r="D6834" i="106"/>
  <c r="E259" i="5"/>
  <c r="F259" i="5"/>
  <c r="B6836" i="106"/>
  <c r="D6836" i="106"/>
  <c r="H259" i="5"/>
  <c r="H273" i="5"/>
  <c r="B4441" i="106"/>
  <c r="D4441" i="106"/>
  <c r="B6838" i="106"/>
  <c r="D6838" i="106"/>
  <c r="J259" i="5"/>
  <c r="K259" i="5"/>
  <c r="K273" i="5"/>
  <c r="B4442" i="106"/>
  <c r="D4442" i="106"/>
  <c r="C5" i="4"/>
  <c r="B3405" i="106"/>
  <c r="D3405" i="106"/>
  <c r="F5" i="4"/>
  <c r="B3408" i="106"/>
  <c r="D3408" i="106"/>
  <c r="G14" i="4"/>
  <c r="B2609" i="106"/>
  <c r="D2609" i="106"/>
  <c r="D14" i="4"/>
  <c r="B2570" i="106"/>
  <c r="D2570" i="106"/>
  <c r="E15" i="4"/>
  <c r="B2633" i="106"/>
  <c r="D2633" i="106"/>
  <c r="C41" i="3"/>
  <c r="B93" i="106"/>
  <c r="D93" i="106"/>
  <c r="D7" i="118"/>
  <c r="D8" i="118"/>
  <c r="D9" i="118"/>
  <c r="H14" i="118"/>
  <c r="H19" i="118"/>
  <c r="H24" i="118"/>
  <c r="H28" i="118"/>
  <c r="J22" i="37"/>
  <c r="L22" i="37"/>
  <c r="D24" i="37"/>
  <c r="B4270" i="106"/>
  <c r="D4270" i="106"/>
  <c r="B5599" i="106"/>
  <c r="D5599" i="106"/>
  <c r="D15" i="7"/>
  <c r="B1772" i="106"/>
  <c r="D1772" i="106"/>
  <c r="N22" i="3"/>
  <c r="B283" i="106"/>
  <c r="D283" i="106"/>
  <c r="B6840" i="106"/>
  <c r="D6840" i="106"/>
  <c r="F172" i="5"/>
  <c r="B5644" i="106"/>
  <c r="D5644" i="106"/>
  <c r="D4" i="7"/>
  <c r="B1760" i="106"/>
  <c r="D1760" i="106"/>
  <c r="F46" i="34"/>
  <c r="F40" i="34"/>
  <c r="F34" i="34"/>
  <c r="J341" i="29"/>
  <c r="H76" i="4"/>
  <c r="B3298" i="106"/>
  <c r="D3298" i="106"/>
  <c r="F41" i="3"/>
  <c r="K109" i="5"/>
  <c r="K4" i="4"/>
  <c r="B3569" i="106"/>
  <c r="D3569" i="106"/>
  <c r="K329" i="29"/>
  <c r="B2823" i="106"/>
  <c r="D2823" i="106"/>
  <c r="J273" i="5"/>
  <c r="B6839" i="106"/>
  <c r="D6839" i="106"/>
  <c r="D341" i="29"/>
  <c r="B3626" i="106"/>
  <c r="D3626" i="106"/>
  <c r="B1128" i="106"/>
  <c r="D1128" i="106"/>
  <c r="F28" i="108"/>
  <c r="E15" i="145"/>
  <c r="G15" i="145"/>
  <c r="B1126" i="106"/>
  <c r="D1126" i="106"/>
  <c r="F26" i="108"/>
  <c r="D26" i="108"/>
  <c r="F36" i="34"/>
  <c r="B6858" i="106"/>
  <c r="D6858" i="106"/>
  <c r="B2105" i="106"/>
  <c r="D2105" i="106"/>
  <c r="I76" i="4"/>
  <c r="B4173" i="106"/>
  <c r="D4173" i="106"/>
  <c r="D75" i="36"/>
  <c r="B1314" i="106"/>
  <c r="D1314" i="106"/>
  <c r="H166" i="29"/>
  <c r="B1139" i="106"/>
  <c r="D1139" i="106"/>
  <c r="F37" i="108"/>
  <c r="D37" i="108"/>
  <c r="B4373" i="106"/>
  <c r="D4373" i="106"/>
  <c r="I274" i="5"/>
  <c r="B4435" i="106"/>
  <c r="D4435" i="106"/>
  <c r="J204" i="29"/>
  <c r="B7072" i="106"/>
  <c r="D7072" i="106"/>
  <c r="D22" i="37"/>
  <c r="F14" i="4"/>
  <c r="B2597" i="106"/>
  <c r="D2597" i="106"/>
  <c r="E34" i="108"/>
  <c r="B6899" i="106"/>
  <c r="D6899" i="106"/>
  <c r="F50" i="34"/>
  <c r="B6881" i="106"/>
  <c r="D6881" i="106"/>
  <c r="F41" i="34"/>
  <c r="B6877" i="106"/>
  <c r="D6877" i="106"/>
  <c r="F39" i="34"/>
  <c r="F135" i="34"/>
  <c r="F127" i="34"/>
  <c r="G172" i="5"/>
  <c r="G173" i="5"/>
  <c r="L354" i="29"/>
  <c r="D5" i="7"/>
  <c r="B1761" i="106"/>
  <c r="D1761" i="106"/>
  <c r="H109" i="5"/>
  <c r="H4" i="4"/>
  <c r="B2655" i="106"/>
  <c r="D2655" i="106"/>
  <c r="F47" i="34"/>
  <c r="B3673" i="106"/>
  <c r="D3673" i="106"/>
  <c r="K344" i="29"/>
  <c r="H352" i="29"/>
  <c r="B7242" i="106"/>
  <c r="D7242" i="106"/>
  <c r="K76" i="4"/>
  <c r="B3586" i="106"/>
  <c r="D3586" i="106"/>
  <c r="E102" i="29"/>
  <c r="B2790" i="106"/>
  <c r="D2790" i="106"/>
  <c r="B1131" i="106"/>
  <c r="D1131" i="106"/>
  <c r="G39" i="108"/>
  <c r="B5770" i="106"/>
  <c r="D5770" i="106"/>
  <c r="B85" i="36"/>
  <c r="B86" i="36"/>
  <c r="B87" i="36"/>
  <c r="B83" i="36"/>
  <c r="J173" i="5"/>
  <c r="B6397" i="106"/>
  <c r="D6397" i="106"/>
  <c r="K173" i="5"/>
  <c r="F105" i="34"/>
  <c r="K274" i="5"/>
  <c r="K7" i="4"/>
  <c r="B3718" i="106"/>
  <c r="D3718" i="106"/>
  <c r="F126" i="34"/>
  <c r="B5878" i="106"/>
  <c r="D5878" i="106"/>
  <c r="L305" i="29"/>
  <c r="F49" i="34"/>
  <c r="B7205" i="106"/>
  <c r="D7205" i="106"/>
  <c r="B3668" i="106"/>
  <c r="D3668" i="106"/>
  <c r="K339" i="29"/>
  <c r="K286" i="29"/>
  <c r="B1512" i="106"/>
  <c r="D1512" i="106"/>
  <c r="F51" i="34"/>
  <c r="B6191" i="106"/>
  <c r="D6191" i="106"/>
  <c r="J41" i="3"/>
  <c r="B6216" i="106"/>
  <c r="D6216" i="106"/>
  <c r="E14" i="145"/>
  <c r="G14" i="145"/>
  <c r="B1124" i="106"/>
  <c r="D1124" i="106"/>
  <c r="B5752" i="106"/>
  <c r="D5752" i="106"/>
  <c r="L331" i="29"/>
  <c r="F44" i="34"/>
  <c r="D305" i="29"/>
  <c r="B1530" i="106"/>
  <c r="D1530" i="106"/>
  <c r="B1529" i="106"/>
  <c r="D1529" i="106"/>
  <c r="B122" i="106"/>
  <c r="D122" i="106"/>
  <c r="D41" i="3"/>
  <c r="B124" i="106"/>
  <c r="D124" i="106"/>
  <c r="I24" i="12"/>
  <c r="E129" i="29"/>
  <c r="F21" i="8"/>
  <c r="B7733" i="106"/>
  <c r="D7733" i="106"/>
  <c r="K26" i="12"/>
  <c r="B7743" i="106"/>
  <c r="D7743" i="106"/>
  <c r="B7719" i="106"/>
  <c r="D7719" i="106"/>
  <c r="F19" i="7"/>
  <c r="L13" i="11"/>
  <c r="B2060" i="106"/>
  <c r="D2060" i="106"/>
  <c r="N23" i="3"/>
  <c r="B284" i="106"/>
  <c r="D284" i="106"/>
  <c r="F77" i="4"/>
  <c r="B3255" i="106"/>
  <c r="D3255" i="106"/>
  <c r="B1746" i="106"/>
  <c r="D1746" i="106"/>
  <c r="F109" i="5"/>
  <c r="F4" i="4"/>
  <c r="B2591" i="106"/>
  <c r="D2591" i="106"/>
  <c r="G204" i="29"/>
  <c r="K178" i="29"/>
  <c r="F13" i="4"/>
  <c r="B2596" i="106"/>
  <c r="D2596" i="106"/>
  <c r="G109" i="5"/>
  <c r="B6024" i="106"/>
  <c r="D6024" i="106"/>
  <c r="F71" i="34"/>
  <c r="B6124" i="106"/>
  <c r="D6124" i="106"/>
  <c r="D331" i="29"/>
  <c r="B7217" i="106"/>
  <c r="D7217" i="106"/>
  <c r="K323" i="29"/>
  <c r="K331" i="29"/>
  <c r="D11" i="7"/>
  <c r="B1768" i="106"/>
  <c r="D1768" i="106"/>
  <c r="D12" i="7"/>
  <c r="B1769" i="106"/>
  <c r="D1769" i="106"/>
  <c r="B6028" i="106"/>
  <c r="D6028" i="106"/>
  <c r="D58" i="36"/>
  <c r="H33" i="118"/>
  <c r="D37" i="36"/>
  <c r="D11" i="37"/>
  <c r="H29" i="118"/>
  <c r="K28" i="118"/>
  <c r="O27" i="118"/>
  <c r="O29" i="118"/>
  <c r="K6" i="4"/>
  <c r="B3570" i="106"/>
  <c r="D3570" i="106"/>
  <c r="B6014" i="106"/>
  <c r="D6014" i="106"/>
  <c r="B7071" i="106"/>
  <c r="D7071" i="106"/>
  <c r="F66" i="34"/>
  <c r="D18" i="7"/>
  <c r="B4105" i="106"/>
  <c r="D4105" i="106"/>
  <c r="D7" i="7"/>
  <c r="B1763" i="106"/>
  <c r="D1763" i="106"/>
  <c r="F129" i="34"/>
  <c r="F130" i="34"/>
  <c r="I173" i="5"/>
  <c r="F173" i="5"/>
  <c r="F6" i="4"/>
  <c r="B2593" i="106"/>
  <c r="D2593" i="106"/>
  <c r="E109" i="5"/>
  <c r="E4" i="4"/>
  <c r="B2630" i="106"/>
  <c r="D2630" i="106"/>
  <c r="D17" i="7"/>
  <c r="B4104" i="106"/>
  <c r="D4104" i="106"/>
  <c r="F106" i="34"/>
  <c r="H173" i="5"/>
  <c r="D9" i="7"/>
  <c r="B1767" i="106"/>
  <c r="D1767" i="106"/>
  <c r="L5" i="11"/>
  <c r="B2056" i="106"/>
  <c r="D2056" i="106"/>
  <c r="B5000" i="106"/>
  <c r="D5000" i="106"/>
  <c r="B5618" i="106"/>
  <c r="D5618" i="106"/>
  <c r="B5730" i="106"/>
  <c r="D5730" i="106"/>
  <c r="B7063" i="106"/>
  <c r="D7063" i="106"/>
  <c r="J77" i="4"/>
  <c r="B6262" i="106"/>
  <c r="D6262" i="106"/>
  <c r="B5588" i="106"/>
  <c r="D5588" i="106"/>
  <c r="K275" i="5"/>
  <c r="B6023" i="106"/>
  <c r="D6023" i="106"/>
  <c r="D172" i="5"/>
  <c r="B5412" i="106"/>
  <c r="D5412" i="106"/>
  <c r="B3654" i="106"/>
  <c r="D3654" i="106"/>
  <c r="H341" i="29"/>
  <c r="B2037" i="106"/>
  <c r="D2037" i="106"/>
  <c r="K16" i="11"/>
  <c r="B2055" i="106"/>
  <c r="D2055" i="106"/>
  <c r="F94" i="34"/>
  <c r="J109" i="5"/>
  <c r="F110" i="34"/>
  <c r="D14" i="7"/>
  <c r="B1770" i="106"/>
  <c r="D1770" i="106"/>
  <c r="F16" i="11"/>
  <c r="B2031" i="106"/>
  <c r="D2031" i="106"/>
  <c r="D6103" i="106"/>
  <c r="B3454" i="106"/>
  <c r="D3454" i="106"/>
  <c r="L15" i="11"/>
  <c r="B3459" i="106"/>
  <c r="D3459" i="106"/>
  <c r="B2916" i="106"/>
  <c r="D2916" i="106"/>
  <c r="L41" i="3"/>
  <c r="K223" i="29"/>
  <c r="B3391" i="106"/>
  <c r="D3391" i="106"/>
  <c r="E204" i="29"/>
  <c r="B1353" i="106"/>
  <c r="D1353" i="106"/>
  <c r="B7758" i="106"/>
  <c r="D7758" i="106"/>
  <c r="J88" i="28"/>
  <c r="B1324" i="106"/>
  <c r="D1324" i="106"/>
  <c r="K162" i="29"/>
  <c r="B1146" i="106"/>
  <c r="D1146" i="106"/>
  <c r="K110" i="29"/>
  <c r="H138" i="29"/>
  <c r="B1267" i="106"/>
  <c r="D1267" i="106"/>
  <c r="B2091" i="106"/>
  <c r="D2091" i="106"/>
  <c r="B1241" i="106"/>
  <c r="D1241" i="106"/>
  <c r="E150" i="29"/>
  <c r="B1242" i="106"/>
  <c r="D1242" i="106"/>
  <c r="B4087" i="106"/>
  <c r="D4087" i="106"/>
  <c r="B3647" i="106"/>
  <c r="D3647" i="106"/>
  <c r="G341" i="29"/>
  <c r="H305" i="29"/>
  <c r="B1554" i="106"/>
  <c r="D1554" i="106"/>
  <c r="H202" i="29"/>
  <c r="B1375" i="106"/>
  <c r="D1375" i="106"/>
  <c r="B4156" i="106"/>
  <c r="D4156" i="106"/>
  <c r="E17" i="145"/>
  <c r="G17" i="145"/>
  <c r="B1134" i="106"/>
  <c r="D1134" i="106"/>
  <c r="B1553" i="106"/>
  <c r="D1553" i="106"/>
  <c r="E305" i="29"/>
  <c r="B1536" i="106"/>
  <c r="D1536" i="106"/>
  <c r="K278" i="29"/>
  <c r="B1452" i="106"/>
  <c r="D1452" i="106"/>
  <c r="K349" i="29"/>
  <c r="B3676" i="106"/>
  <c r="D3676" i="106"/>
  <c r="C204" i="29"/>
  <c r="B1340" i="106"/>
  <c r="D1340" i="106"/>
  <c r="F128" i="34"/>
  <c r="I41" i="3"/>
  <c r="K84" i="29"/>
  <c r="B2088" i="106"/>
  <c r="D2088" i="106"/>
  <c r="C14" i="4"/>
  <c r="B2558" i="106"/>
  <c r="D2558" i="106"/>
  <c r="F52" i="34"/>
  <c r="E30" i="108"/>
  <c r="E29" i="108"/>
  <c r="G29" i="108"/>
  <c r="F27" i="108"/>
  <c r="B5246" i="106"/>
  <c r="D5246" i="106"/>
  <c r="C172" i="5"/>
  <c r="F104" i="34"/>
  <c r="B5096" i="106"/>
  <c r="D5096" i="106"/>
  <c r="C109" i="5"/>
  <c r="B5121" i="106"/>
  <c r="D5121" i="106"/>
  <c r="D13" i="7"/>
  <c r="B3726" i="106"/>
  <c r="D3726" i="106"/>
  <c r="B5066" i="106"/>
  <c r="D5066" i="106"/>
  <c r="D173" i="5"/>
  <c r="D109" i="5"/>
  <c r="B5356" i="106"/>
  <c r="D5356" i="106"/>
  <c r="B6025" i="106"/>
  <c r="D6025" i="106"/>
  <c r="E28" i="108"/>
  <c r="C150" i="29"/>
  <c r="B1226" i="106"/>
  <c r="D1226" i="106"/>
  <c r="H129" i="29"/>
  <c r="B1266" i="106"/>
  <c r="D1266" i="106"/>
  <c r="A1" i="131"/>
  <c r="L3" i="11"/>
  <c r="B7596" i="106"/>
  <c r="L9" i="11"/>
  <c r="B7614" i="106"/>
  <c r="L10" i="11"/>
  <c r="B2058" i="106"/>
  <c r="D2058" i="106"/>
  <c r="D10" i="7"/>
  <c r="B1765" i="106"/>
  <c r="D1765" i="106"/>
  <c r="D16" i="7"/>
  <c r="B3447" i="106"/>
  <c r="D3447" i="106"/>
  <c r="B19" i="7"/>
  <c r="B1759" i="106"/>
  <c r="D1759" i="106"/>
  <c r="D8" i="7"/>
  <c r="B1764" i="106"/>
  <c r="D1764" i="106"/>
  <c r="B5653" i="106"/>
  <c r="D5653" i="106"/>
  <c r="I7" i="4"/>
  <c r="B4444" i="106"/>
  <c r="D4444" i="106"/>
  <c r="F273" i="5"/>
  <c r="B5713" i="106"/>
  <c r="D5713" i="106"/>
  <c r="B4397" i="106"/>
  <c r="D4397" i="106"/>
  <c r="B4950" i="106"/>
  <c r="D4950" i="106"/>
  <c r="H274" i="5"/>
  <c r="H7" i="4"/>
  <c r="B2657" i="106"/>
  <c r="D2657" i="106"/>
  <c r="L204" i="29"/>
  <c r="L102" i="29"/>
  <c r="B1121" i="106"/>
  <c r="D1121" i="106"/>
  <c r="K53" i="29"/>
  <c r="E12" i="145"/>
  <c r="B731" i="106"/>
  <c r="D731" i="106"/>
  <c r="C74" i="29"/>
  <c r="B755" i="106"/>
  <c r="D755" i="106"/>
  <c r="B1116" i="106"/>
  <c r="D1116" i="106"/>
  <c r="K47" i="29"/>
  <c r="F160" i="34"/>
  <c r="D40" i="108"/>
  <c r="E42" i="108"/>
  <c r="B7600" i="106"/>
  <c r="L6" i="11"/>
  <c r="B7605" i="106"/>
  <c r="A7250" i="106"/>
  <c r="A7251" i="106"/>
  <c r="A7252" i="106"/>
  <c r="A7253" i="106"/>
  <c r="A7254" i="106"/>
  <c r="A7255" i="106"/>
  <c r="A7256" i="106"/>
  <c r="A7257" i="106"/>
  <c r="D7249" i="106"/>
  <c r="B6022" i="106"/>
  <c r="D6022" i="106"/>
  <c r="D50" i="36"/>
  <c r="F274" i="5"/>
  <c r="E273" i="5"/>
  <c r="B6835" i="106"/>
  <c r="D6835" i="106"/>
  <c r="G273" i="5"/>
  <c r="B4398" i="106"/>
  <c r="D4398" i="106"/>
  <c r="B5537" i="106"/>
  <c r="D5537" i="106"/>
  <c r="E173" i="5"/>
  <c r="I109" i="5"/>
  <c r="L273" i="29"/>
  <c r="L288" i="29"/>
  <c r="L74" i="29"/>
  <c r="K33" i="29"/>
  <c r="B720" i="106"/>
  <c r="D720" i="106"/>
  <c r="B7618" i="106"/>
  <c r="L14" i="11"/>
  <c r="B7623" i="106"/>
  <c r="B7230" i="106"/>
  <c r="D7230" i="106"/>
  <c r="I341" i="29"/>
  <c r="B7215" i="106"/>
  <c r="D7215" i="106"/>
  <c r="J16" i="4"/>
  <c r="B6226" i="106"/>
  <c r="D6226" i="106"/>
  <c r="B7202" i="106"/>
  <c r="D7202" i="106"/>
  <c r="F331" i="29"/>
  <c r="B7219" i="106"/>
  <c r="D7219" i="106"/>
  <c r="B7503" i="106"/>
  <c r="L34" i="131"/>
  <c r="B7531" i="106"/>
  <c r="B7214" i="106"/>
  <c r="D7214" i="106"/>
  <c r="H331" i="29"/>
  <c r="B7221" i="106"/>
  <c r="D7221" i="106"/>
  <c r="B7201" i="106"/>
  <c r="D7201" i="106"/>
  <c r="E331" i="29"/>
  <c r="B7218" i="106"/>
  <c r="D7218" i="106"/>
  <c r="B6917" i="106"/>
  <c r="D6917" i="106"/>
  <c r="J74" i="29"/>
  <c r="D273" i="5"/>
  <c r="B5501" i="106"/>
  <c r="D5501" i="106"/>
  <c r="D7248" i="106"/>
  <c r="D7247" i="106"/>
  <c r="D7246" i="106"/>
  <c r="J305" i="29"/>
  <c r="B7117" i="106"/>
  <c r="D7117" i="106"/>
  <c r="I305" i="29"/>
  <c r="B7116" i="106"/>
  <c r="D7116" i="106"/>
  <c r="J150" i="29"/>
  <c r="B7052" i="106"/>
  <c r="D7052" i="106"/>
  <c r="I150" i="29"/>
  <c r="B6916" i="106"/>
  <c r="D6916" i="106"/>
  <c r="I74" i="29"/>
  <c r="I49" i="8"/>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1317" i="106"/>
  <c r="D1317" i="106"/>
  <c r="H168" i="29"/>
  <c r="B1318" i="106"/>
  <c r="D1318" i="106"/>
  <c r="B1127" i="106"/>
  <c r="D1127" i="106"/>
  <c r="K65" i="29"/>
  <c r="B1133" i="106"/>
  <c r="D1133" i="106"/>
  <c r="B1123" i="106"/>
  <c r="D1123" i="106"/>
  <c r="K57" i="29"/>
  <c r="B3640" i="106"/>
  <c r="D3640" i="106"/>
  <c r="F341" i="29"/>
  <c r="C354" i="29"/>
  <c r="B3622" i="106"/>
  <c r="D3622" i="106"/>
  <c r="B3296" i="106"/>
  <c r="D3296" i="106"/>
  <c r="H77" i="4"/>
  <c r="B3299" i="106"/>
  <c r="D3299" i="106"/>
  <c r="G77" i="4"/>
  <c r="B3261" i="106"/>
  <c r="D3261"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B1328" i="106"/>
  <c r="D1328" i="106"/>
  <c r="K166" i="29"/>
  <c r="K136" i="29"/>
  <c r="B2986" i="106"/>
  <c r="D2986" i="106"/>
  <c r="B1256" i="106"/>
  <c r="D1256" i="106"/>
  <c r="G129" i="29"/>
  <c r="K100" i="29"/>
  <c r="B7013" i="106"/>
  <c r="D7013" i="106"/>
  <c r="K102" i="29"/>
  <c r="B1135" i="106"/>
  <c r="D1135" i="106"/>
  <c r="K72" i="29"/>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47" i="106"/>
  <c r="D1247" i="106"/>
  <c r="F129" i="29"/>
  <c r="B1231" i="106"/>
  <c r="D1231" i="106"/>
  <c r="D129" i="29"/>
  <c r="B1109" i="106"/>
  <c r="D1109" i="106"/>
  <c r="K42" i="29"/>
  <c r="H102" i="29"/>
  <c r="B1047" i="106"/>
  <c r="D1047" i="106"/>
  <c r="G74" i="29"/>
  <c r="B905" i="106"/>
  <c r="D905" i="106"/>
  <c r="F74" i="29"/>
  <c r="D74" i="29"/>
  <c r="B211" i="106"/>
  <c r="D211" i="106"/>
  <c r="H41" i="3"/>
  <c r="B188" i="106"/>
  <c r="D188" i="106"/>
  <c r="G41" i="3"/>
  <c r="B139" i="106"/>
  <c r="D139" i="106"/>
  <c r="E41" i="3"/>
  <c r="J19" i="145"/>
  <c r="D86" i="36"/>
  <c r="L150" i="29"/>
  <c r="C273" i="5"/>
  <c r="J24" i="12"/>
  <c r="B7730" i="106"/>
  <c r="D7730" i="106"/>
  <c r="B5914" i="106"/>
  <c r="D5914" i="106"/>
  <c r="D274" i="5"/>
  <c r="B7270" i="106"/>
  <c r="C34" i="131"/>
  <c r="B5778" i="106"/>
  <c r="D5778" i="106"/>
  <c r="G6" i="4"/>
  <c r="B2604" i="106"/>
  <c r="D2604" i="106"/>
  <c r="D7255" i="106"/>
  <c r="D7253" i="106"/>
  <c r="F40" i="108"/>
  <c r="G42" i="108"/>
  <c r="J6" i="4"/>
  <c r="B6221" i="106"/>
  <c r="D6221" i="106"/>
  <c r="B7235" i="106"/>
  <c r="D7235" i="106"/>
  <c r="J354" i="29"/>
  <c r="B7245" i="106"/>
  <c r="D7245" i="106"/>
  <c r="H150" i="29"/>
  <c r="B1273" i="106"/>
  <c r="D1273" i="106"/>
  <c r="K77" i="4"/>
  <c r="B3587" i="106"/>
  <c r="D3587" i="106"/>
  <c r="H275" i="5"/>
  <c r="D51" i="36"/>
  <c r="B171" i="106"/>
  <c r="D171" i="106"/>
  <c r="D53" i="36"/>
  <c r="K352" i="29"/>
  <c r="D57" i="36"/>
  <c r="B3674" i="106"/>
  <c r="D3674" i="106"/>
  <c r="K15" i="4"/>
  <c r="B3573" i="106"/>
  <c r="D3573" i="106"/>
  <c r="B3318" i="106"/>
  <c r="D3318" i="106"/>
  <c r="I77" i="4"/>
  <c r="B3319" i="106"/>
  <c r="D3319" i="106"/>
  <c r="J274" i="5"/>
  <c r="J275" i="5"/>
  <c r="B7041" i="106"/>
  <c r="D7041" i="106"/>
  <c r="D7250" i="106"/>
  <c r="B1879" i="106"/>
  <c r="D1879" i="106"/>
  <c r="H22" i="37"/>
  <c r="B1515" i="106"/>
  <c r="D1515" i="106"/>
  <c r="G16" i="4"/>
  <c r="B2611" i="106"/>
  <c r="D2611" i="106"/>
  <c r="B3670" i="106"/>
  <c r="D3670" i="106"/>
  <c r="K341" i="29"/>
  <c r="K354" i="29"/>
  <c r="D7254" i="106"/>
  <c r="B1996" i="106"/>
  <c r="D1996" i="106"/>
  <c r="I26" i="12"/>
  <c r="B7741" i="106"/>
  <c r="D7741" i="106"/>
  <c r="L16" i="11"/>
  <c r="B2061" i="106"/>
  <c r="D2061" i="106"/>
  <c r="B5527" i="106"/>
  <c r="D5527" i="106"/>
  <c r="F275" i="5"/>
  <c r="B1365" i="106"/>
  <c r="D1365" i="106"/>
  <c r="F65" i="34"/>
  <c r="B1381" i="106"/>
  <c r="D1381" i="106"/>
  <c r="G4" i="4"/>
  <c r="B2603" i="106"/>
  <c r="D2603" i="106"/>
  <c r="B7207" i="106"/>
  <c r="D7207" i="106"/>
  <c r="J13" i="4"/>
  <c r="B7042" i="106"/>
  <c r="D7042" i="106"/>
  <c r="D7256" i="106"/>
  <c r="D7252" i="106"/>
  <c r="B2913" i="106"/>
  <c r="D2913" i="106"/>
  <c r="D56" i="36"/>
  <c r="B1151" i="106"/>
  <c r="D1151" i="106"/>
  <c r="K112" i="29"/>
  <c r="D30" i="36"/>
  <c r="B7760" i="106"/>
  <c r="D7760" i="106"/>
  <c r="B1474" i="106"/>
  <c r="D1474" i="106"/>
  <c r="G12" i="4"/>
  <c r="B2607" i="106"/>
  <c r="D2607" i="106"/>
  <c r="B5906" i="106"/>
  <c r="D5906" i="106"/>
  <c r="H6" i="4"/>
  <c r="D7251" i="106"/>
  <c r="B3724" i="106"/>
  <c r="D3724" i="106"/>
  <c r="F73" i="34"/>
  <c r="G15" i="4"/>
  <c r="B6032" i="106"/>
  <c r="D6032" i="106"/>
  <c r="B3649" i="106"/>
  <c r="D3649" i="106"/>
  <c r="G354" i="29"/>
  <c r="B3650" i="106"/>
  <c r="D3650" i="106"/>
  <c r="B2917" i="106"/>
  <c r="D2917" i="106"/>
  <c r="D59" i="36"/>
  <c r="J4" i="4"/>
  <c r="B6220" i="106"/>
  <c r="D6220" i="106"/>
  <c r="B6352" i="106"/>
  <c r="D6352" i="106"/>
  <c r="B4216" i="106"/>
  <c r="D4216" i="106"/>
  <c r="I6" i="4"/>
  <c r="B5011" i="106"/>
  <c r="D5011" i="106"/>
  <c r="B3656" i="106"/>
  <c r="D3656" i="106"/>
  <c r="H354" i="29"/>
  <c r="B3660" i="106"/>
  <c r="D3660" i="106"/>
  <c r="K8" i="4"/>
  <c r="L114" i="29"/>
  <c r="C114" i="29"/>
  <c r="B757" i="106"/>
  <c r="D757" i="106"/>
  <c r="F175" i="34"/>
  <c r="B5214" i="106"/>
  <c r="D5214" i="106"/>
  <c r="C173" i="5"/>
  <c r="C4" i="4"/>
  <c r="B2551" i="106"/>
  <c r="D2551" i="106"/>
  <c r="B5421" i="106"/>
  <c r="D5421" i="106"/>
  <c r="D6" i="4"/>
  <c r="B2566" i="106"/>
  <c r="D2566" i="106"/>
  <c r="D4" i="4"/>
  <c r="B2564" i="106"/>
  <c r="D2564" i="106"/>
  <c r="D19" i="7"/>
  <c r="B1775" i="106"/>
  <c r="D1775" i="106"/>
  <c r="B5320" i="106"/>
  <c r="D5320" i="106"/>
  <c r="C274" i="5"/>
  <c r="B929" i="106"/>
  <c r="D929" i="106"/>
  <c r="F114" i="29"/>
  <c r="B931" i="106"/>
  <c r="D931" i="106"/>
  <c r="B987" i="106"/>
  <c r="D987" i="106"/>
  <c r="G114" i="29"/>
  <c r="B1115" i="106"/>
  <c r="D1115" i="106"/>
  <c r="G21" i="108"/>
  <c r="K74" i="29"/>
  <c r="K114" i="29"/>
  <c r="E21" i="108"/>
  <c r="D150" i="29"/>
  <c r="B1234" i="106"/>
  <c r="D1234" i="106"/>
  <c r="B1233" i="106"/>
  <c r="D1233" i="106"/>
  <c r="F150" i="29"/>
  <c r="B1250" i="106"/>
  <c r="D1250" i="106"/>
  <c r="B1249" i="106"/>
  <c r="D1249" i="106"/>
  <c r="K148" i="29"/>
  <c r="B7048" i="106"/>
  <c r="D7048" i="106"/>
  <c r="K190" i="29"/>
  <c r="B2837" i="106"/>
  <c r="D2837" i="106"/>
  <c r="B1145" i="106"/>
  <c r="D1145" i="106"/>
  <c r="F53" i="34"/>
  <c r="C15" i="4"/>
  <c r="B2559" i="106"/>
  <c r="D2559" i="106"/>
  <c r="G150" i="29"/>
  <c r="B1258" i="106"/>
  <c r="D1258" i="106"/>
  <c r="K168" i="29"/>
  <c r="B1331" i="106"/>
  <c r="D1331" i="106"/>
  <c r="E16" i="4"/>
  <c r="B1446" i="106"/>
  <c r="D1446" i="106"/>
  <c r="D288" i="29"/>
  <c r="B1448" i="106"/>
  <c r="D1448" i="106"/>
  <c r="B1125" i="106"/>
  <c r="D1125" i="106"/>
  <c r="G24" i="108"/>
  <c r="E24" i="108"/>
  <c r="K129" i="29"/>
  <c r="K202" i="29"/>
  <c r="B4157" i="106"/>
  <c r="D4157" i="106"/>
  <c r="K305" i="29"/>
  <c r="B1560" i="106"/>
  <c r="D1560" i="106"/>
  <c r="B1559" i="106"/>
  <c r="D1559" i="106"/>
  <c r="H13" i="4"/>
  <c r="B1875" i="106"/>
  <c r="D1875" i="106"/>
  <c r="F22"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G274" i="5"/>
  <c r="B5863" i="106"/>
  <c r="D5863" i="106"/>
  <c r="B7747" i="106"/>
  <c r="D7747" i="106"/>
  <c r="E274" i="5"/>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16" i="4"/>
  <c r="B7243" i="106"/>
  <c r="D7243" i="106"/>
  <c r="K273" i="29"/>
  <c r="B1481" i="106"/>
  <c r="D1481" i="106"/>
  <c r="B2102" i="106"/>
  <c r="D2102" i="106"/>
  <c r="H15" i="4"/>
  <c r="B2660" i="106"/>
  <c r="D2660" i="106"/>
  <c r="E354" i="29"/>
  <c r="B3636" i="106"/>
  <c r="D3636" i="106"/>
  <c r="B3635" i="106"/>
  <c r="D3635" i="106"/>
  <c r="B4171" i="106"/>
  <c r="D4171" i="106"/>
  <c r="N36" i="3"/>
  <c r="J114" i="29"/>
  <c r="B7021" i="106"/>
  <c r="D7021" i="106"/>
  <c r="B6978" i="106"/>
  <c r="D6978" i="106"/>
  <c r="B7224" i="106"/>
  <c r="D7224" i="106"/>
  <c r="F13" i="34"/>
  <c r="I354" i="29"/>
  <c r="B7244" i="106"/>
  <c r="D7244" i="106"/>
  <c r="B7234" i="106"/>
  <c r="D7234" i="106"/>
  <c r="B1108" i="106"/>
  <c r="D1108" i="106"/>
  <c r="E19" i="108"/>
  <c r="C12" i="4"/>
  <c r="G19" i="108"/>
  <c r="B5544" i="106"/>
  <c r="D5544" i="106"/>
  <c r="E6" i="4"/>
  <c r="B5719" i="106"/>
  <c r="D5719" i="106"/>
  <c r="F7" i="4"/>
  <c r="B2594" i="106"/>
  <c r="D2594" i="106"/>
  <c r="G22" i="108"/>
  <c r="B1119" i="106"/>
  <c r="D1119" i="106"/>
  <c r="E22" i="108"/>
  <c r="G12" i="145"/>
  <c r="G19" i="145"/>
  <c r="J20" i="145"/>
  <c r="E19" i="145"/>
  <c r="B5915" i="106"/>
  <c r="D5915" i="106"/>
  <c r="K306" i="29"/>
  <c r="B1561" i="106"/>
  <c r="D1561" i="106"/>
  <c r="B5720" i="106"/>
  <c r="D5720" i="106"/>
  <c r="D7" i="4"/>
  <c r="D275" i="5"/>
  <c r="B5507" i="106"/>
  <c r="D5507" i="106"/>
  <c r="B7298" i="106"/>
  <c r="C35" i="131"/>
  <c r="B7299" i="106"/>
  <c r="J17" i="4"/>
  <c r="F24" i="37"/>
  <c r="B7054" i="106"/>
  <c r="D7054" i="106"/>
  <c r="J7" i="4"/>
  <c r="B6222" i="106"/>
  <c r="D6222" i="106"/>
  <c r="K13" i="4"/>
  <c r="B3572" i="106"/>
  <c r="D3572" i="106"/>
  <c r="B3672" i="106"/>
  <c r="D3672" i="106"/>
  <c r="F8" i="4"/>
  <c r="D6" i="146"/>
  <c r="B7055" i="106"/>
  <c r="D7055" i="106"/>
  <c r="K332" i="29"/>
  <c r="B7225" i="106"/>
  <c r="D7225" i="106"/>
  <c r="K10" i="4"/>
  <c r="B4130" i="106"/>
  <c r="D4130" i="106"/>
  <c r="B3571" i="106"/>
  <c r="D3571" i="106"/>
  <c r="B2656" i="106"/>
  <c r="D2656" i="106"/>
  <c r="H8" i="4"/>
  <c r="C16" i="4"/>
  <c r="B2560" i="106"/>
  <c r="D2560" i="106"/>
  <c r="B7019" i="106"/>
  <c r="D7019" i="106"/>
  <c r="B5223" i="106"/>
  <c r="D5223" i="106"/>
  <c r="C6" i="4"/>
  <c r="B2553" i="106"/>
  <c r="D2553" i="106"/>
  <c r="B2631" i="106"/>
  <c r="D2631" i="106"/>
  <c r="B1152" i="106"/>
  <c r="D1152" i="106"/>
  <c r="F8" i="34"/>
  <c r="B2556" i="106"/>
  <c r="D2556" i="106"/>
  <c r="A7259" i="106"/>
  <c r="D7258" i="106"/>
  <c r="B4434" i="106"/>
  <c r="D4434" i="106"/>
  <c r="E7" i="4"/>
  <c r="B4443" i="106"/>
  <c r="D4443" i="106"/>
  <c r="E275" i="5"/>
  <c r="K150" i="29"/>
  <c r="K151" i="29"/>
  <c r="B1289" i="106"/>
  <c r="D1289" i="106"/>
  <c r="B1281" i="106"/>
  <c r="D1281" i="106"/>
  <c r="D13" i="4"/>
  <c r="B2634" i="106"/>
  <c r="D2634" i="106"/>
  <c r="E17" i="4"/>
  <c r="B1332" i="106"/>
  <c r="D1332" i="106"/>
  <c r="F10" i="34"/>
  <c r="B1259" i="106"/>
  <c r="D1259" i="106"/>
  <c r="F58" i="34"/>
  <c r="B989" i="106"/>
  <c r="D989" i="106"/>
  <c r="F54" i="34"/>
  <c r="C275" i="5"/>
  <c r="B5326" i="106"/>
  <c r="D5326" i="106"/>
  <c r="C7" i="4"/>
  <c r="G40" i="108"/>
  <c r="G43" i="108"/>
  <c r="G44" i="108"/>
  <c r="E40" i="108"/>
  <c r="E43" i="108"/>
  <c r="E44" i="108"/>
  <c r="H37" i="37"/>
  <c r="B285" i="106"/>
  <c r="D285" i="106"/>
  <c r="N37" i="3"/>
  <c r="B3678" i="106"/>
  <c r="D3678" i="106"/>
  <c r="K355" i="29"/>
  <c r="B3681" i="106"/>
  <c r="D3681" i="106"/>
  <c r="B1510" i="106"/>
  <c r="D1510" i="106"/>
  <c r="K288" i="29"/>
  <c r="G13" i="4"/>
  <c r="K17" i="4"/>
  <c r="B3574" i="106"/>
  <c r="D3574" i="106"/>
  <c r="B1282" i="106"/>
  <c r="D1282" i="106"/>
  <c r="F57" i="34"/>
  <c r="D15" i="4"/>
  <c r="B2571" i="106"/>
  <c r="D2571" i="106"/>
  <c r="J19" i="4"/>
  <c r="B6229" i="106"/>
  <c r="D6229" i="106"/>
  <c r="B6227" i="106"/>
  <c r="D6227" i="106"/>
  <c r="B5869" i="106"/>
  <c r="D5869" i="106"/>
  <c r="G275" i="5"/>
  <c r="G7" i="4"/>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B1143" i="106"/>
  <c r="D1143" i="106"/>
  <c r="C13" i="4"/>
  <c r="B2557" i="106"/>
  <c r="D2557" i="106"/>
  <c r="B5508" i="106"/>
  <c r="D5508" i="106"/>
  <c r="D8" i="4"/>
  <c r="B2567" i="106"/>
  <c r="D2567" i="106"/>
  <c r="B2595" i="106"/>
  <c r="D2595" i="106"/>
  <c r="J8" i="4"/>
  <c r="F10" i="4"/>
  <c r="B4125" i="106"/>
  <c r="D4125" i="106"/>
  <c r="D10" i="159"/>
  <c r="D19" i="159"/>
  <c r="D32" i="159"/>
  <c r="D49" i="159"/>
  <c r="B2658" i="106"/>
  <c r="D2658" i="106"/>
  <c r="H10" i="4"/>
  <c r="B4127" i="106"/>
  <c r="D4127" i="106"/>
  <c r="B1388" i="106"/>
  <c r="D1388" i="106"/>
  <c r="F11" i="34"/>
  <c r="K205" i="29"/>
  <c r="B1389" i="106"/>
  <c r="D1389" i="106"/>
  <c r="H19" i="4"/>
  <c r="B4141" i="106"/>
  <c r="D4141" i="106"/>
  <c r="B2661" i="106"/>
  <c r="D2661" i="106"/>
  <c r="H20" i="4"/>
  <c r="B7624" i="106"/>
  <c r="I17" i="11"/>
  <c r="K289" i="29"/>
  <c r="B1518" i="106"/>
  <c r="D1518" i="106"/>
  <c r="B5870" i="106"/>
  <c r="D5870" i="106"/>
  <c r="B3575" i="106"/>
  <c r="D3575" i="106"/>
  <c r="K19" i="4"/>
  <c r="B4144" i="106"/>
  <c r="D4144" i="106"/>
  <c r="K20" i="4"/>
  <c r="B1517" i="106"/>
  <c r="D1517" i="106"/>
  <c r="F12" i="34"/>
  <c r="N41" i="3"/>
  <c r="B287" i="106"/>
  <c r="D287" i="106"/>
  <c r="B4997" i="106"/>
  <c r="D4997" i="106"/>
  <c r="H32" i="118"/>
  <c r="K32" i="118"/>
  <c r="O31" i="118"/>
  <c r="O33" i="118"/>
  <c r="E19" i="4"/>
  <c r="B4138" i="106"/>
  <c r="D4138" i="106"/>
  <c r="B2635" i="106"/>
  <c r="D2635" i="106"/>
  <c r="B2569" i="106"/>
  <c r="D2569" i="106"/>
  <c r="D17" i="4"/>
  <c r="D20" i="4"/>
  <c r="B1288" i="106"/>
  <c r="D1288" i="106"/>
  <c r="F9" i="34"/>
  <c r="C17" i="4"/>
  <c r="B2598" i="106"/>
  <c r="D2598" i="106"/>
  <c r="F17" i="4"/>
  <c r="F75" i="34"/>
  <c r="B3226" i="106"/>
  <c r="D3226" i="106"/>
  <c r="E6" i="146"/>
  <c r="E8" i="146"/>
  <c r="I20" i="4"/>
  <c r="I10" i="4"/>
  <c r="B4128" i="106"/>
  <c r="D4128" i="106"/>
  <c r="G8" i="4"/>
  <c r="B2605" i="106"/>
  <c r="D2605" i="106"/>
  <c r="B2608" i="106"/>
  <c r="D2608" i="106"/>
  <c r="G17" i="4"/>
  <c r="B2554" i="106"/>
  <c r="D2554" i="106"/>
  <c r="C8" i="4"/>
  <c r="H13" i="118"/>
  <c r="B5327" i="106"/>
  <c r="D5327" i="106"/>
  <c r="K115" i="29"/>
  <c r="B1153" i="106"/>
  <c r="D1153" i="106"/>
  <c r="B5552" i="106"/>
  <c r="D5552" i="106"/>
  <c r="K169" i="29"/>
  <c r="B1333" i="106"/>
  <c r="D1333" i="106"/>
  <c r="A7260" i="106"/>
  <c r="D7259" i="106"/>
  <c r="E8" i="4"/>
  <c r="C6" i="146"/>
  <c r="D10" i="4"/>
  <c r="B4123" i="106"/>
  <c r="D4123" i="106"/>
  <c r="B2568" i="106"/>
  <c r="D2568" i="106"/>
  <c r="J10" i="4"/>
  <c r="B6225" i="106"/>
  <c r="D6225" i="106"/>
  <c r="B6223" i="106"/>
  <c r="D6223" i="106"/>
  <c r="J20" i="4"/>
  <c r="F14" i="34"/>
  <c r="F76" i="34"/>
  <c r="H18" i="118"/>
  <c r="C10" i="4"/>
  <c r="B4122" i="106"/>
  <c r="D4122" i="106"/>
  <c r="B6" i="146"/>
  <c r="B2555" i="106"/>
  <c r="D2555" i="106"/>
  <c r="C20" i="4"/>
  <c r="G10" i="4"/>
  <c r="B4126" i="106"/>
  <c r="D4126" i="106"/>
  <c r="G20" i="4"/>
  <c r="B2606" i="106"/>
  <c r="D2606" i="106"/>
  <c r="D16" i="37"/>
  <c r="E20" i="4"/>
  <c r="B2632" i="106"/>
  <c r="D2632" i="106"/>
  <c r="E10" i="4"/>
  <c r="B4124" i="106"/>
  <c r="D4124" i="106"/>
  <c r="A7261" i="106"/>
  <c r="D7260" i="106"/>
  <c r="G19" i="4"/>
  <c r="B4140" i="106"/>
  <c r="D4140" i="106"/>
  <c r="B2612" i="106"/>
  <c r="D2612" i="106"/>
  <c r="B7" i="146"/>
  <c r="B2561" i="106"/>
  <c r="D2561" i="106"/>
  <c r="H17" i="118"/>
  <c r="H25" i="118"/>
  <c r="K24" i="118"/>
  <c r="O23" i="118"/>
  <c r="O25" i="118"/>
  <c r="F16" i="37"/>
  <c r="C19" i="4"/>
  <c r="B4136" i="106"/>
  <c r="D4136" i="106"/>
  <c r="B288" i="106"/>
  <c r="D288" i="106"/>
  <c r="D61" i="36"/>
  <c r="I18" i="11"/>
  <c r="B7625" i="106"/>
  <c r="H78" i="4"/>
  <c r="B2662" i="106"/>
  <c r="D2662" i="106"/>
  <c r="B3227" i="106"/>
  <c r="D3227" i="106"/>
  <c r="I78" i="4"/>
  <c r="D7" i="146"/>
  <c r="D8" i="146"/>
  <c r="F19" i="4"/>
  <c r="B4139" i="106"/>
  <c r="D4139" i="106"/>
  <c r="B2600" i="106"/>
  <c r="D2600" i="106"/>
  <c r="F20" i="4"/>
  <c r="B2573" i="106"/>
  <c r="D2573" i="106"/>
  <c r="D19" i="4"/>
  <c r="B4137" i="106"/>
  <c r="D4137" i="106"/>
  <c r="C7" i="146"/>
  <c r="C8" i="146"/>
  <c r="K78" i="4"/>
  <c r="B3576" i="106"/>
  <c r="D3576" i="106"/>
  <c r="D78" i="4"/>
  <c r="B2574" i="106"/>
  <c r="D2574" i="106"/>
  <c r="F6" i="146"/>
  <c r="B6230" i="106"/>
  <c r="D6230" i="106"/>
  <c r="J78" i="4"/>
  <c r="F176" i="34"/>
  <c r="F78" i="34"/>
  <c r="B3588" i="106"/>
  <c r="D3588" i="106"/>
  <c r="K81" i="4"/>
  <c r="F78" i="4"/>
  <c r="B2601" i="106"/>
  <c r="D2601" i="106"/>
  <c r="B3320" i="106"/>
  <c r="D3320" i="106"/>
  <c r="I81" i="4"/>
  <c r="K17" i="118"/>
  <c r="B3300" i="106"/>
  <c r="D3300" i="106"/>
  <c r="H81" i="4"/>
  <c r="B7631" i="106"/>
  <c r="F177" i="34"/>
  <c r="F178" i="34"/>
  <c r="F180" i="34"/>
  <c r="A7262" i="106"/>
  <c r="D7261" i="106"/>
  <c r="H16" i="37"/>
  <c r="G78" i="4"/>
  <c r="B2613" i="106"/>
  <c r="D2613" i="106"/>
  <c r="B2562" i="106"/>
  <c r="D2562" i="106"/>
  <c r="C78" i="4"/>
  <c r="B8" i="146"/>
  <c r="F7" i="146"/>
  <c r="F8" i="146"/>
  <c r="E78" i="4"/>
  <c r="B2636" i="106"/>
  <c r="D2636" i="106"/>
  <c r="D81" i="4"/>
  <c r="B3239" i="106"/>
  <c r="D3239" i="106"/>
  <c r="J81" i="4"/>
  <c r="B6263" i="106"/>
  <c r="D6263" i="106"/>
  <c r="B3278" i="106"/>
  <c r="D3278" i="106"/>
  <c r="E81" i="4"/>
  <c r="B3233" i="106"/>
  <c r="D3233" i="106"/>
  <c r="A7263" i="106"/>
  <c r="D7262" i="106"/>
  <c r="B1700" i="106"/>
  <c r="D1700" i="106"/>
  <c r="H82" i="4"/>
  <c r="D68" i="36"/>
  <c r="O16" i="118"/>
  <c r="F81" i="4"/>
  <c r="B3256" i="106"/>
  <c r="D3256" i="106"/>
  <c r="G81" i="4"/>
  <c r="B3262" i="106"/>
  <c r="D3262" i="106"/>
  <c r="B3323" i="106"/>
  <c r="D3323" i="106"/>
  <c r="I82" i="4"/>
  <c r="D69" i="36"/>
  <c r="E9" i="146"/>
  <c r="B3591" i="106"/>
  <c r="D3591" i="106"/>
  <c r="D71" i="36"/>
  <c r="K82" i="4"/>
  <c r="D82" i="4"/>
  <c r="B1644" i="106"/>
  <c r="D1644" i="106"/>
  <c r="D64" i="36"/>
  <c r="C9" i="146"/>
  <c r="J82" i="4"/>
  <c r="B6266" i="106"/>
  <c r="D6266" i="106"/>
  <c r="D70" i="36"/>
  <c r="B6275" i="106"/>
  <c r="D6275" i="106"/>
  <c r="K83" i="4"/>
  <c r="B6284" i="106"/>
  <c r="D6284" i="106"/>
  <c r="H83" i="4"/>
  <c r="B6281" i="106"/>
  <c r="D6281" i="106"/>
  <c r="B6272" i="106"/>
  <c r="D6272" i="106"/>
  <c r="E82" i="4"/>
  <c r="B1658" i="106"/>
  <c r="D1658" i="106"/>
  <c r="D65" i="36"/>
  <c r="I83" i="4"/>
  <c r="B6282" i="106"/>
  <c r="D6282" i="106"/>
  <c r="B6273" i="106"/>
  <c r="D6273" i="106"/>
  <c r="G82" i="4"/>
  <c r="D67" i="36"/>
  <c r="B1686" i="106"/>
  <c r="D1686" i="106"/>
  <c r="B1672" i="106"/>
  <c r="D1672" i="106"/>
  <c r="F82" i="4"/>
  <c r="D9" i="146"/>
  <c r="D66" i="36"/>
  <c r="A7264" i="106"/>
  <c r="D7263" i="106"/>
  <c r="B6268" i="106"/>
  <c r="D6268" i="106"/>
  <c r="D83" i="4"/>
  <c r="B6277" i="106"/>
  <c r="D6277" i="106"/>
  <c r="B6274" i="106"/>
  <c r="D6274" i="106"/>
  <c r="J83" i="4"/>
  <c r="B6283" i="106"/>
  <c r="D6283" i="106"/>
  <c r="J20" i="118"/>
  <c r="K20" i="118"/>
  <c r="A7265" i="106"/>
  <c r="D7264" i="106"/>
  <c r="B6269" i="106"/>
  <c r="D6269" i="106"/>
  <c r="E83" i="4"/>
  <c r="B6278" i="106"/>
  <c r="D6278" i="106"/>
  <c r="B6270" i="106"/>
  <c r="D6270" i="106"/>
  <c r="F83" i="4"/>
  <c r="B6279" i="106"/>
  <c r="D6279" i="106"/>
  <c r="B6271" i="106"/>
  <c r="D6271" i="106"/>
  <c r="G83" i="4"/>
  <c r="B6280" i="106"/>
  <c r="D6280" i="106"/>
  <c r="O17" i="118"/>
  <c r="O20" i="118"/>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B2563" i="106"/>
  <c r="D2563" i="106"/>
  <c r="C81" i="4"/>
  <c r="B1630" i="106"/>
  <c r="D1630" i="106"/>
  <c r="H12" i="118"/>
  <c r="K12" i="118"/>
  <c r="O11" i="118"/>
  <c r="O13" i="118"/>
  <c r="O35" i="118"/>
  <c r="O37" i="118"/>
  <c r="J16" i="37"/>
  <c r="B4269" i="106"/>
  <c r="D4269" i="106"/>
  <c r="C82" i="4"/>
  <c r="B9" i="146"/>
  <c r="F9" i="146"/>
  <c r="D63" i="36"/>
  <c r="C10" i="146"/>
  <c r="D35" i="36"/>
  <c r="J24" i="24"/>
  <c r="C83" i="4"/>
  <c r="B6276" i="106"/>
  <c r="D6276" i="106"/>
  <c r="B6267" i="106"/>
  <c r="D6267"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<sst xmlns="http://schemas.openxmlformats.org/spreadsheetml/2006/main" count="5273" uniqueCount="2223">
  <si>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</si>
  <si>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</si>
  <si>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</si>
  <si>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</si>
  <si>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</si>
  <si>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</si>
  <si>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</si>
  <si>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</si>
  <si>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</si>
  <si>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</si>
  <si>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</si>
  <si>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</si>
  <si>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</si>
  <si>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</si>
  <si>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</si>
  <si>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</si>
  <si>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</si>
  <si>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</si>
  <si>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</si>
  <si>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</si>
  <si>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</si>
  <si>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</si>
  <si>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</si>
  <si>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</si>
  <si>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</si>
  <si>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</si>
  <si>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</si>
  <si>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</si>
  <si>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</si>
  <si>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</si>
  <si>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</si>
  <si>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</si>
  <si>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</si>
  <si>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</si>
  <si>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</si>
  <si>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</si>
  <si>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</si>
  <si>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</si>
  <si>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</si>
  <si>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</si>
  <si>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</si>
  <si>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</si>
  <si>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</si>
  <si>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</si>
  <si>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</si>
  <si>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</si>
  <si>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</si>
  <si>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</si>
  <si>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</si>
  <si>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</si>
  <si>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</si>
  <si>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</si>
  <si>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</si>
  <si>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</si>
  <si>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</si>
  <si>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</si>
  <si>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</si>
  <si>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</si>
  <si>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</si>
  <si>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</si>
  <si>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</si>
  <si>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</si>
  <si>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</si>
  <si>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</si>
  <si>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</si>
  <si>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</si>
  <si>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</si>
  <si>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</si>
  <si>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</si>
  <si>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</si>
  <si>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</si>
  <si>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</si>
  <si>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</si>
  <si>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</si>
  <si>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</si>
  <si>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</si>
  <si>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</si>
  <si>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</si>
  <si>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</si>
  <si>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</si>
  <si>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</si>
  <si>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</si>
  <si>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</si>
  <si>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</si>
  <si>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</si>
  <si>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</si>
  <si>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</si>
  <si>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</si>
  <si>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</si>
  <si>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</si>
  <si>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</si>
  <si>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</si>
  <si>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</si>
  <si>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</si>
  <si>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</si>
  <si>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</si>
  <si>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</si>
  <si>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</si>
  <si>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</si>
  <si>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</si>
  <si>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</si>
  <si>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</si>
  <si>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</si>
  <si>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</si>
  <si>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</si>
  <si>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</si>
  <si>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</si>
  <si>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</si>
  <si>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</si>
  <si>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</si>
  <si>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</si>
  <si>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</si>
  <si>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</si>
  <si>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</si>
  <si>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</si>
  <si>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</si>
  <si>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</si>
  <si>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</si>
  <si>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</si>
  <si>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</si>
  <si>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</si>
  <si>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</si>
  <si>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</si>
  <si>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</si>
  <si>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</si>
  <si>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</si>
  <si>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</si>
  <si>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</si>
  <si>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</si>
  <si>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</si>
  <si>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</si>
  <si>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</si>
  <si>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</si>
  <si>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</si>
  <si>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</si>
  <si>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</si>
  <si>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</si>
  <si>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</si>
  <si>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</si>
  <si>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</si>
  <si>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</si>
  <si>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</si>
  <si>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</si>
  <si>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</si>
  <si>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</si>
  <si>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</si>
  <si>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</si>
  <si>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</si>
  <si>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</si>
  <si>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</si>
  <si>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</si>
  <si>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</si>
  <si>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</si>
  <si>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</si>
  <si>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</si>
  <si>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</si>
  <si>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</si>
  <si>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</si>
  <si>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</si>
  <si>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</si>
  <si>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</si>
  <si>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</si>
  <si>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</si>
  <si>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</si>
  <si>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</si>
  <si>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</si>
  <si>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</si>
  <si>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</si>
  <si>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</si>
  <si>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</si>
  <si>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</si>
  <si>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</si>
  <si>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</si>
  <si>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</si>
  <si>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</si>
  <si>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</si>
  <si>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</si>
  <si>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</si>
  <si>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</si>
  <si>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</si>
  <si>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</si>
  <si>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</si>
  <si>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</si>
  <si>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</si>
  <si>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</si>
  <si>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</si>
  <si>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</si>
  <si>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</si>
  <si>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</si>
  <si>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</si>
  <si>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</si>
  <si>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</si>
  <si>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</si>
  <si>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</si>
  <si>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</si>
  <si>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</si>
  <si>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</si>
  <si>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</si>
  <si>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</si>
  <si>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</si>
  <si>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</si>
  <si>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</si>
  <si>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</si>
  <si>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</si>
  <si>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</si>
  <si>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</si>
  <si>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</si>
  <si>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</si>
  <si>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</si>
  <si>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</si>
  <si>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</si>
  <si>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</si>
  <si>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</si>
  <si>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</si>
  <si>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</si>
  <si>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</si>
  <si>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</si>
  <si>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</si>
  <si>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</si>
  <si>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</si>
  <si>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</si>
  <si>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</si>
  <si>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</si>
  <si>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</si>
  <si>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</si>
  <si>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</si>
  <si>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</si>
  <si>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</si>
  <si>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</si>
  <si>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</si>
  <si>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</si>
  <si>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</si>
  <si>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</si>
  <si>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</si>
  <si>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</si>
  <si>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</si>
  <si>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</si>
  <si>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</si>
  <si>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</si>
  <si>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</si>
  <si>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</si>
  <si>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</si>
  <si>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</si>
  <si>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</si>
  <si>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</si>
  <si>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</si>
  <si>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</si>
  <si>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</si>
  <si>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</si>
  <si>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</si>
  <si>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</si>
  <si>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</si>
  <si>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</si>
  <si>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</si>
  <si>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</si>
  <si>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</si>
  <si>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</si>
  <si>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</si>
  <si>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</si>
  <si>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</si>
  <si>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</si>
  <si>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</si>
  <si>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</si>
  <si>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</si>
  <si>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</si>
  <si>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</si>
  <si>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</si>
  <si>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</si>
  <si>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</si>
  <si>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</si>
  <si>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</si>
  <si>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</si>
  <si>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</si>
  <si>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</si>
  <si>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</si>
  <si>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</si>
  <si>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</si>
  <si>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</si>
  <si>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</si>
  <si>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</si>
  <si>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</si>
  <si>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</si>
  <si>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</si>
  <si>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</si>
  <si>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</si>
  <si>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</si>
  <si>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</si>
  <si>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</si>
  <si>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</si>
  <si>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</si>
  <si>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</si>
  <si>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</si>
  <si>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</si>
  <si>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</si>
  <si>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</si>
  <si>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</si>
  <si>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</si>
  <si>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</si>
  <si>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</si>
  <si>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</si>
  <si>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</si>
  <si>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</si>
  <si>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</si>
  <si>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</si>
  <si>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</si>
  <si>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</si>
  <si>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</si>
  <si>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</si>
  <si>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</si>
  <si>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</si>
  <si>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</si>
  <si>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</si>
  <si>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</si>
  <si>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</si>
  <si>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</si>
  <si>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</si>
  <si>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</si>
  <si>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</si>
  <si>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</si>
  <si>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</si>
  <si>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</si>
  <si>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</si>
  <si>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</si>
  <si>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</si>
  <si>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</si>
  <si>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</si>
  <si>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</si>
  <si>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</si>
  <si>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</si>
  <si>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</si>
  <si>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</si>
  <si>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</si>
  <si>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</si>
  <si>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</si>
  <si>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</si>
  <si>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</si>
  <si>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</si>
  <si>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</si>
  <si>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</si>
  <si>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</si>
  <si>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</si>
  <si>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</si>
  <si>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</si>
  <si>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</si>
  <si>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</si>
  <si>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</si>
  <si>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</si>
  <si>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</si>
  <si>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</si>
  <si>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</si>
  <si>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</si>
  <si>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</si>
  <si>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</si>
  <si>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</si>
  <si>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</si>
  <si>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</si>
  <si>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</si>
  <si>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</si>
  <si>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</si>
  <si>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</si>
  <si>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</si>
  <si>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</si>
  <si>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</si>
  <si>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</si>
  <si>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</si>
  <si>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</si>
  <si>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</si>
  <si>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</si>
  <si>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</si>
  <si>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</si>
  <si>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</si>
  <si>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</si>
  <si>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</si>
  <si>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</si>
  <si>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</si>
  <si>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</si>
  <si>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</si>
  <si>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</si>
  <si>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</si>
  <si>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</si>
  <si>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</si>
  <si>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</si>
  <si>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</si>
  <si>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</si>
  <si>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</si>
  <si>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</si>
  <si>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</si>
  <si>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</si>
  <si>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</si>
  <si>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</si>
  <si>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</si>
  <si>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</si>
  <si>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</si>
  <si>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</si>
  <si>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</si>
  <si>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</si>
  <si>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</si>
  <si>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</si>
  <si>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</si>
  <si>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</si>
  <si>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</si>
  <si>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</si>
  <si>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</si>
  <si>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</si>
  <si>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</si>
  <si>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</si>
  <si>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</si>
  <si>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</si>
  <si>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</si>
  <si>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</si>
  <si>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</si>
  <si>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</si>
  <si>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</si>
  <si>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</si>
  <si>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</si>
  <si>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</si>
  <si>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</si>
  <si>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</si>
  <si>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</si>
  <si>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</si>
  <si>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</si>
  <si>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</si>
  <si>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</si>
  <si>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</si>
  <si>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</si>
  <si>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</si>
  <si>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</si>
  <si>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</si>
  <si>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</si>
  <si>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</si>
  <si>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</si>
  <si>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</si>
  <si>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</si>
  <si>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</si>
  <si>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</si>
  <si>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</si>
  <si>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</si>
  <si>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</si>
  <si>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</si>
  <si>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</si>
  <si>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</si>
  <si>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</si>
  <si>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</si>
  <si>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</si>
  <si>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</si>
  <si>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</si>
  <si>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</si>
  <si>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</si>
  <si>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</si>
  <si>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</si>
  <si>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</si>
  <si>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</si>
  <si>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</si>
  <si>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</si>
  <si>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</si>
  <si>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</si>
  <si>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</si>
  <si>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</si>
  <si>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</si>
  <si>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</si>
  <si>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</si>
  <si>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</si>
  <si>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</si>
  <si>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</si>
  <si>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</si>
  <si>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</si>
  <si>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</si>
  <si>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</si>
  <si>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</si>
  <si>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</si>
  <si>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</si>
  <si>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</si>
  <si>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</si>
  <si>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</si>
  <si>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</si>
  <si>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</si>
  <si>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</si>
  <si>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</si>
  <si>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</si>
  <si>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</si>
  <si>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</si>
  <si>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</si>
  <si>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</si>
  <si>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</si>
  <si>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</si>
  <si>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</si>
  <si>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</si>
  <si>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</si>
  <si>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</si>
  <si>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</si>
  <si>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</si>
  <si>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</si>
  <si>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</si>
  <si>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</si>
  <si>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</si>
  <si>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</si>
  <si>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</si>
  <si>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</si>
  <si>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</si>
  <si>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</si>
  <si>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</si>
  <si>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</si>
  <si>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</si>
  <si>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</si>
  <si>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</si>
  <si>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</si>
  <si>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</si>
  <si>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</si>
  <si>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</si>
  <si>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</si>
  <si>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</si>
  <si>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</si>
  <si>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</si>
  <si>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</si>
  <si>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</si>
  <si>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</si>
  <si>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</si>
  <si>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</si>
  <si>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</si>
  <si>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</si>
  <si>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</si>
  <si>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</si>
  <si>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</si>
  <si>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</si>
  <si>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</si>
  <si>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</si>
  <si>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</si>
  <si>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</si>
  <si>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</si>
  <si>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</si>
  <si>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</si>
  <si>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</si>
  <si>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</si>
  <si>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</si>
  <si>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</si>
  <si>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</si>
  <si>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</si>
  <si>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</si>
  <si>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</si>
  <si>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</si>
  <si>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</si>
  <si>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</si>
  <si>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</si>
  <si>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</si>
  <si>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</si>
  <si>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</si>
  <si>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</si>
  <si>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</si>
  <si>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</si>
  <si>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</si>
  <si>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</si>
  <si>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</si>
  <si>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</si>
  <si>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</si>
  <si>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</si>
  <si>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</si>
  <si>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</si>
  <si>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</si>
  <si>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</si>
  <si>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</si>
  <si>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</si>
  <si>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</si>
  <si>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</si>
  <si>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</si>
  <si>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</si>
  <si>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</si>
  <si>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</si>
  <si>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</si>
  <si>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</si>
  <si>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</si>
  <si>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</si>
  <si>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</si>
  <si>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</si>
  <si>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</si>
  <si>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</si>
  <si>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</si>
  <si>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</si>
  <si>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</si>
  <si>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</si>
  <si>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</si>
  <si>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</si>
  <si>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</si>
  <si>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</si>
  <si>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</si>
  <si>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</si>
  <si>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</si>
  <si>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</si>
  <si>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</si>
  <si>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</si>
  <si>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</si>
  <si>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</si>
  <si>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</si>
  <si>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</si>
  <si>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</si>
  <si>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</si>
  <si>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</si>
  <si>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</si>
  <si>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</si>
  <si>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</si>
  <si>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</si>
  <si>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</si>
  <si>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</si>
  <si>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</si>
  <si>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</si>
  <si>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</si>
  <si>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</si>
  <si>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</si>
  <si>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</si>
  <si>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</si>
  <si>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</si>
  <si>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</si>
  <si>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</si>
  <si>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</si>
  <si>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</si>
  <si>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</si>
  <si>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</si>
  <si>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</si>
  <si>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</si>
  <si>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</si>
  <si>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</si>
  <si>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</si>
  <si>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</si>
  <si>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</si>
  <si>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</si>
  <si>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</si>
  <si>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</si>
  <si>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</si>
  <si>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</si>
  <si>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</si>
  <si>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</si>
  <si>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</si>
  <si>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</si>
  <si>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</si>
  <si>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</si>
  <si>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</si>
  <si>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</si>
  <si>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</si>
  <si>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</si>
  <si>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</si>
  <si>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</si>
  <si>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</si>
  <si>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</si>
  <si>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</si>
  <si>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</si>
  <si>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</si>
  <si>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</si>
  <si>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</si>
  <si>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</si>
  <si>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</si>
  <si>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</si>
  <si>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</si>
  <si>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</si>
  <si>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</si>
  <si>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</si>
  <si>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</si>
  <si>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</si>
  <si>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</si>
  <si>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</si>
  <si>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</si>
  <si>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</si>
  <si>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</si>
  <si>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</si>
  <si>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</si>
  <si>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</si>
  <si>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</si>
  <si>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</si>
  <si>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</si>
  <si>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</si>
  <si>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</si>
  <si>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</si>
  <si>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</si>
  <si>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</si>
  <si>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</si>
  <si>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</si>
  <si>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</si>
  <si>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</si>
  <si>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</si>
  <si>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</si>
  <si>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</si>
  <si>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</si>
  <si>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</si>
  <si>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</si>
  <si>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</si>
  <si>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</si>
  <si>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</si>
  <si>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</si>
  <si>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</si>
  <si>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</si>
  <si>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</si>
  <si>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</si>
  <si>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</si>
  <si>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</si>
  <si>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</si>
  <si>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</si>
  <si>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</si>
  <si>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</si>
  <si>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</si>
  <si>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</si>
  <si>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</si>
  <si>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</si>
  <si>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</si>
  <si>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</si>
  <si>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</si>
  <si>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</si>
  <si>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</si>
  <si>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</si>
  <si>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</si>
  <si>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</si>
  <si>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</si>
  <si>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</si>
  <si>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</si>
  <si>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</si>
  <si>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</si>
  <si>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</si>
  <si>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</si>
  <si>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</si>
  <si>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</si>
  <si>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</si>
  <si>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</si>
  <si>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</si>
  <si>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</si>
  <si>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</si>
  <si>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</si>
  <si>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</si>
  <si>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</si>
  <si>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</si>
  <si>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</si>
  <si>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</si>
  <si>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</si>
  <si>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</si>
  <si>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</si>
  <si>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</si>
  <si>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</si>
  <si>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</si>
  <si>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</si>
  <si>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</si>
  <si>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</si>
  <si>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</si>
  <si>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</si>
  <si>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</si>
  <si>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</si>
  <si>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</si>
  <si>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</si>
  <si>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</si>
  <si>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</si>
  <si>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</si>
  <si>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</si>
  <si>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</si>
  <si>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</si>
  <si>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</si>
  <si>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</si>
  <si>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</si>
  <si>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</si>
  <si>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</si>
  <si>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</si>
  <si>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</si>
  <si>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</si>
  <si>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</si>
  <si>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</si>
  <si>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</si>
  <si>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</si>
  <si>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</si>
  <si>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</si>
  <si>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</si>
  <si>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</si>
  <si>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</si>
  <si>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</si>
  <si>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</si>
  <si>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</si>
  <si>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</si>
  <si>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</si>
  <si>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</si>
  <si>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</si>
  <si>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</si>
  <si>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</si>
  <si>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</si>
  <si>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</si>
  <si>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</si>
  <si>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</si>
  <si>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</si>
  <si>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</si>
  <si>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</si>
  <si>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</si>
  <si>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</si>
  <si>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</si>
  <si>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</si>
  <si>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</si>
  <si>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</si>
  <si>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</si>
  <si>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</si>
  <si>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</si>
  <si>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</si>
  <si>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</si>
  <si>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</si>
  <si>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</si>
  <si>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</si>
  <si>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</si>
  <si>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</si>
  <si>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</si>
  <si>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</si>
  <si>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</si>
  <si>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</si>
  <si>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</si>
  <si>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</si>
  <si>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</si>
  <si>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</si>
  <si>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</si>
  <si>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</si>
  <si>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</si>
  <si>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</si>
  <si>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</si>
  <si>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</si>
  <si>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</si>
  <si>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</si>
  <si>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</si>
  <si>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</si>
  <si>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</si>
  <si>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</si>
  <si>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</si>
  <si>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</si>
  <si>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</si>
  <si>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</si>
  <si>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</si>
  <si>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</si>
  <si>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</si>
  <si>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</si>
  <si>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</si>
  <si>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</si>
  <si>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</si>
  <si>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</si>
  <si>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</si>
  <si>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</si>
  <si>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</si>
  <si>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</si>
  <si>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</si>
  <si>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</si>
  <si>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</si>
  <si>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</si>
  <si>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</si>
  <si>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</si>
  <si>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</si>
  <si>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</si>
  <si>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</si>
  <si>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</si>
  <si>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</si>
  <si>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</si>
  <si>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</si>
  <si>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</si>
  <si>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</si>
  <si>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</si>
  <si>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</si>
  <si>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</si>
  <si>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</si>
  <si>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</si>
  <si>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</si>
  <si>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</si>
  <si>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</si>
  <si>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</si>
  <si>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</si>
  <si>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</si>
  <si>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</si>
  <si>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</si>
  <si>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</si>
  <si>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</si>
  <si>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</si>
  <si>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</si>
  <si>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</si>
  <si>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</si>
  <si>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</si>
  <si>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</si>
  <si>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</si>
  <si>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</si>
  <si>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</si>
  <si>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</si>
  <si>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</si>
  <si>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</si>
  <si>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</si>
  <si>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</si>
  <si>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</si>
  <si>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</si>
  <si>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</si>
  <si>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</si>
  <si>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</si>
  <si>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</si>
  <si>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</si>
  <si>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</si>
  <si>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</si>
  <si>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</si>
  <si>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</si>
  <si>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</si>
  <si>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</si>
  <si>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</si>
  <si>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</si>
  <si>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</si>
  <si>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</si>
  <si>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</si>
  <si>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</si>
  <si>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</si>
  <si>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</si>
  <si>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</si>
  <si>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</si>
  <si>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</si>
  <si>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</si>
  <si>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</si>
  <si>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</si>
  <si>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</si>
  <si>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</si>
  <si>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</si>
  <si>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</si>
  <si>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</si>
  <si>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</si>
  <si>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</si>
  <si>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</si>
  <si>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</si>
  <si>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</si>
  <si>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</si>
  <si>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</si>
  <si>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</si>
  <si>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</si>
  <si>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</si>
  <si>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</si>
  <si>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</si>
  <si>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</si>
  <si>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</si>
  <si>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</si>
  <si>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</si>
  <si>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</si>
  <si>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</si>
  <si>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</si>
  <si>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</si>
  <si>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</si>
  <si>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</si>
  <si>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</si>
  <si>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</si>
  <si>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</si>
  <si>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</si>
  <si>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</si>
  <si>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</si>
  <si>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</si>
  <si>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</si>
  <si>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</si>
  <si>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</si>
  <si>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</si>
  <si>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</si>
  <si>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</si>
  <si>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</si>
  <si>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</si>
  <si>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</si>
  <si>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</si>
  <si>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</si>
  <si>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</si>
  <si>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</si>
  <si>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</si>
  <si>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</si>
  <si>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</si>
  <si>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</si>
  <si>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</si>
  <si>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</si>
  <si>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</si>
  <si>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</si>
  <si>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</si>
  <si>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</si>
  <si>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</si>
  <si>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</si>
  <si>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</si>
  <si>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</si>
  <si>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</si>
  <si>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</si>
  <si>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</si>
  <si>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</si>
  <si>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</si>
  <si>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</si>
  <si>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</si>
  <si>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</si>
  <si>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</si>
  <si>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</si>
  <si>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</si>
  <si>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</si>
  <si>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</si>
  <si>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</si>
  <si>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</si>
  <si>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</si>
  <si>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</si>
  <si>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</si>
  <si>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</si>
  <si>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</si>
  <si>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</si>
  <si>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</si>
  <si>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</si>
  <si>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</si>
  <si>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</si>
  <si>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</si>
  <si>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</si>
  <si>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</si>
  <si>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</si>
  <si>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</si>
  <si>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</si>
  <si>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</si>
  <si>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</si>
  <si>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</si>
  <si>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</si>
  <si>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</si>
  <si>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</si>
  <si>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</si>
  <si>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</si>
  <si>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</si>
  <si>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</si>
  <si>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</si>
  <si>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</si>
  <si>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</si>
  <si>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</si>
  <si>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</si>
  <si>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</si>
  <si>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</si>
  <si>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</si>
  <si>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</si>
  <si>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</si>
  <si>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</si>
  <si>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</si>
  <si>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</si>
  <si>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</si>
  <si>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</si>
  <si>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</si>
  <si>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</si>
  <si>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</si>
  <si>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</si>
  <si>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</si>
  <si>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</si>
  <si>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</si>
  <si>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</si>
  <si>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</si>
  <si>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</si>
  <si>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</si>
  <si>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</si>
  <si>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</si>
  <si>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</si>
  <si>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</si>
  <si>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</si>
  <si>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</si>
  <si>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</si>
  <si>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</si>
  <si>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</si>
  <si>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</si>
  <si>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</si>
  <si>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</si>
  <si>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</si>
  <si>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</si>
  <si>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</si>
  <si>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</si>
  <si>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</si>
  <si>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</si>
  <si>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</si>
  <si>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</si>
  <si>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</si>
  <si>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</si>
  <si>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</si>
  <si>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</si>
  <si>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</si>
  <si>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</si>
  <si>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</si>
  <si>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</si>
  <si>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</si>
  <si>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</si>
  <si>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</si>
  <si>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</si>
  <si>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</si>
  <si>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</si>
  <si>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</si>
  <si>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</si>
  <si>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</si>
  <si>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</si>
  <si>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</si>
  <si>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</si>
  <si>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</si>
  <si>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</si>
  <si>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</si>
  <si>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</si>
  <si>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</si>
  <si>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</si>
  <si>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</si>
  <si>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</si>
  <si>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</si>
  <si>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</si>
  <si>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</si>
  <si>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</si>
  <si>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</si>
  <si>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</si>
  <si>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</si>
  <si>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</si>
  <si>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</si>
  <si>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</si>
  <si>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</si>
  <si>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</si>
  <si>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</si>
  <si>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</si>
  <si>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</si>
  <si>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</si>
  <si>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</si>
  <si>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</si>
  <si>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</si>
  <si>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</si>
  <si>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</si>
  <si>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</si>
  <si>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</si>
  <si>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</si>
  <si>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</si>
  <si>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</si>
  <si>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</si>
  <si>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</si>
  <si>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</si>
  <si>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</si>
  <si>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</si>
  <si>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</si>
  <si>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</si>
  <si>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</si>
  <si>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</si>
  <si>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</si>
  <si>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</si>
  <si>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</si>
  <si>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</si>
  <si>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</si>
  <si>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</si>
  <si>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</si>
  <si>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</si>
  <si>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</si>
  <si>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</si>
  <si>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</si>
  <si>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</si>
  <si>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</si>
  <si>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</si>
  <si>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</si>
  <si>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</si>
  <si>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</si>
  <si>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</si>
  <si>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</si>
  <si>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</si>
  <si>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</si>
  <si>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</si>
  <si>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</si>
  <si>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</si>
  <si>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</si>
  <si>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</si>
  <si>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</si>
  <si>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</si>
  <si>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</si>
  <si>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</si>
  <si>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</si>
  <si>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</si>
  <si>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</si>
  <si>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</si>
  <si>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</si>
  <si>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</si>
  <si>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</si>
  <si>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</si>
  <si>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</si>
  <si>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</si>
  <si>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</si>
  <si>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</si>
  <si>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</si>
  <si>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</si>
  <si>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</si>
  <si>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</si>
  <si>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</si>
  <si>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</si>
  <si>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</si>
  <si>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</si>
  <si>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</si>
  <si>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</si>
  <si>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</si>
  <si>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</si>
  <si>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</si>
  <si>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</si>
  <si>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</si>
  <si>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</si>
  <si>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</si>
  <si>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</si>
  <si>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</si>
  <si>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</si>
  <si>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</si>
  <si>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</si>
  <si>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</si>
  <si>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</si>
  <si>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</si>
  <si>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</si>
  <si>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</si>
  <si>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</si>
  <si>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</si>
  <si>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</si>
  <si>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</si>
  <si>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</si>
  <si>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</si>
  <si>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</si>
  <si>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</si>
  <si>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</si>
  <si>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</si>
  <si>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</si>
  <si>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</si>
  <si>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</si>
  <si>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</si>
  <si>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</si>
  <si>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</si>
  <si>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</si>
  <si>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</si>
  <si>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</si>
  <si>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</si>
  <si>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</si>
  <si>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</si>
  <si>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</si>
  <si>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</si>
  <si>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</si>
  <si>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</si>
  <si>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</si>
  <si>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</si>
  <si>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</si>
  <si>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</si>
  <si>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</si>
  <si>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</si>
  <si>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</si>
  <si>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</si>
  <si>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</si>
  <si>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</si>
  <si>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</si>
  <si>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</si>
  <si>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</si>
  <si>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</si>
  <si>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</si>
  <si>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</si>
  <si>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</si>
  <si>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</si>
  <si>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</si>
  <si>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</si>
  <si>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</si>
  <si>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</si>
  <si>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</si>
  <si>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</si>
  <si>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</si>
  <si>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</si>
  <si>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</si>
  <si>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</si>
  <si>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</si>
  <si>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</si>
  <si>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</si>
  <si>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</si>
  <si>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</si>
  <si>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</si>
  <si>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</si>
  <si>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</si>
  <si>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</si>
  <si>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</si>
  <si>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</si>
  <si>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</si>
  <si>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</si>
  <si>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</si>
  <si>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</si>
  <si>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</si>
  <si>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</si>
  <si>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</si>
  <si>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</si>
  <si>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</si>
  <si>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</si>
  <si>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</si>
  <si>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</si>
  <si>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</si>
  <si>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</si>
  <si>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</si>
  <si>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</si>
  <si>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</si>
  <si>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</si>
  <si>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</si>
  <si>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</si>
  <si>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</si>
  <si>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</si>
  <si>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</si>
  <si>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</si>
  <si>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</si>
  <si>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</si>
  <si>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</si>
  <si>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</si>
  <si>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</si>
  <si>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</si>
  <si>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</si>
  <si>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</si>
  <si>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</si>
  <si>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</si>
  <si>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</si>
  <si>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</si>
  <si>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</si>
  <si>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</si>
  <si>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</si>
  <si>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</si>
  <si>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</si>
  <si>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</si>
  <si>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</si>
  <si>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</si>
  <si>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</si>
  <si>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</si>
  <si>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</si>
  <si>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</si>
  <si>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</si>
  <si>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</si>
  <si>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</si>
  <si>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</si>
  <si>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</si>
  <si>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</si>
  <si>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</si>
  <si>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</si>
  <si>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</si>
  <si>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</si>
  <si>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</si>
  <si>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</si>
  <si>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</si>
  <si>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</si>
  <si>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</si>
  <si>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</si>
  <si>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</si>
  <si>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</si>
  <si>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</si>
  <si>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</si>
  <si>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</si>
  <si>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</si>
  <si>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</si>
  <si>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</si>
  <si>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</si>
  <si>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</si>
  <si>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</si>
  <si>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</si>
  <si>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</si>
  <si>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</si>
  <si>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</si>
  <si>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</si>
  <si>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</si>
  <si>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</si>
  <si>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</si>
  <si>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</si>
  <si>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</si>
  <si>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</si>
  <si>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</si>
  <si>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</si>
  <si>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</si>
  <si>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</si>
  <si>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</si>
  <si>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</si>
  <si>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</si>
  <si>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</si>
  <si>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</si>
  <si>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</si>
  <si>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</si>
  <si>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</si>
  <si>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</si>
  <si>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</si>
  <si>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</si>
  <si>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</si>
  <si>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</si>
  <si>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</si>
  <si>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</si>
  <si>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</si>
  <si>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</si>
  <si>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</si>
  <si>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</si>
  <si>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</si>
  <si>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</si>
  <si>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</si>
  <si>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</si>
  <si>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</si>
  <si>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</si>
  <si>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</si>
  <si>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</si>
  <si>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</si>
  <si>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</si>
  <si>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</si>
  <si>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</si>
  <si>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</si>
  <si>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</si>
  <si>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</si>
  <si>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</si>
  <si>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</si>
  <si>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</si>
  <si>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</si>
  <si>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</si>
  <si>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</si>
  <si>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</si>
  <si>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</si>
  <si>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</si>
  <si>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</si>
  <si>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</si>
  <si>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</si>
  <si>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</si>
  <si>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</si>
  <si>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</si>
  <si>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</si>
  <si>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</si>
  <si>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</si>
  <si>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</si>
  <si>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</si>
  <si>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</si>
  <si>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</si>
  <si>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</si>
  <si>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</si>
  <si>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</si>
  <si>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</si>
  <si>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</si>
  <si>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</si>
  <si>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</si>
  <si>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</si>
  <si>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</si>
  <si>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</si>
  <si>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</si>
  <si>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</si>
  <si>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</si>
  <si>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</si>
  <si>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</si>
  <si>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</si>
  <si>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</si>
  <si>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</si>
  <si>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</si>
  <si>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</si>
  <si>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</si>
  <si>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</si>
  <si>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</si>
  <si>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</si>
  <si>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</si>
  <si>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</si>
  <si>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</si>
  <si>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</si>
  <si>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</si>
  <si>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</si>
  <si>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</si>
  <si>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</si>
  <si>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</si>
  <si>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</si>
  <si>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</si>
  <si>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</si>
  <si>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</si>
  <si>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</si>
  <si>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</si>
  <si>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</si>
  <si>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</si>
  <si>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</si>
  <si>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</si>
  <si>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</si>
  <si>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</si>
  <si>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</si>
  <si>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</si>
  <si>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</si>
  <si>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</si>
  <si>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</si>
  <si>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</si>
  <si>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</si>
  <si>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</si>
  <si>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</si>
  <si>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</si>
  <si>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</si>
  <si>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</si>
  <si>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</si>
  <si>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</si>
  <si>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</si>
  <si>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</si>
  <si>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</si>
  <si>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</si>
  <si>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</si>
  <si>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</si>
  <si>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</si>
  <si>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</si>
  <si>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</si>
  <si>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</si>
  <si>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</si>
  <si>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</si>
  <si>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</si>
  <si>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</si>
  <si>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</si>
  <si>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</si>
  <si>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</si>
  <si>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</si>
  <si>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</si>
  <si>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</si>
  <si>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</si>
  <si>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</si>
  <si>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</si>
  <si>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</si>
  <si>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</si>
  <si>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</si>
  <si>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</si>
  <si>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</si>
  <si>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</si>
  <si>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</si>
  <si>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</si>
  <si>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</si>
  <si>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</si>
  <si>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</si>
  <si>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</si>
  <si>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</si>
  <si>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</si>
  <si>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</si>
  <si>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</si>
  <si>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</si>
  <si>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</si>
  <si>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</si>
  <si>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</si>
  <si>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</si>
  <si>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</si>
  <si>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</si>
  <si>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</si>
  <si>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</si>
  <si>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</si>
  <si>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</si>
  <si>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</si>
  <si>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</si>
  <si>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</si>
  <si>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</si>
  <si>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</si>
  <si>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</si>
  <si>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</si>
  <si>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</si>
  <si>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</si>
  <si>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</si>
  <si>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</si>
  <si>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</si>
  <si>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</si>
  <si>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</si>
  <si>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</si>
  <si>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</si>
  <si>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</si>
  <si>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</si>
  <si>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</si>
  <si>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</si>
  <si>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</si>
  <si>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</si>
  <si>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</si>
  <si>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</si>
  <si>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</si>
  <si>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</si>
  <si>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</si>
  <si>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</si>
  <si>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</si>
  <si>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</si>
  <si>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</si>
  <si>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</si>
  <si>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</si>
  <si>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</si>
  <si>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</si>
  <si>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</si>
  <si>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</si>
  <si>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</si>
  <si>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</si>
  <si>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</si>
  <si>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</si>
  <si>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</si>
  <si>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</si>
  <si>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</si>
  <si>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</si>
  <si>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</si>
  <si>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</si>
  <si>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</si>
  <si>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</si>
  <si>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</si>
  <si>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</si>
  <si>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</si>
  <si>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</si>
  <si>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</si>
  <si>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</si>
  <si>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</si>
  <si>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</si>
  <si>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</si>
  <si>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</si>
  <si>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</si>
  <si>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</si>
  <si>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</si>
  <si>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</si>
  <si>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</si>
  <si>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</si>
  <si>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</si>
  <si>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</si>
  <si>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</si>
  <si>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</si>
  <si>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</si>
  <si>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</si>
  <si>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</si>
  <si>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</si>
  <si>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</si>
  <si>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</si>
  <si>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</si>
  <si>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</si>
  <si>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</si>
  <si>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</si>
  <si>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</si>
  <si>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</si>
  <si>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</si>
  <si>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</si>
  <si>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</si>
  <si>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</si>
  <si>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</si>
  <si>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</si>
  <si>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</si>
  <si>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</si>
  <si>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</si>
  <si>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</si>
  <si>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</si>
  <si>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</si>
  <si>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</si>
  <si>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</si>
  <si>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</si>
  <si>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</si>
  <si>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</si>
  <si>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</si>
  <si>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</si>
  <si>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</si>
  <si>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</si>
  <si>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</si>
  <si>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</si>
  <si>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</si>
  <si>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</si>
  <si>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</si>
  <si>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</si>
  <si>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</si>
  <si>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</si>
  <si>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</si>
  <si>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</si>
  <si>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</si>
  <si>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</si>
  <si>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</si>
  <si>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</si>
  <si>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</si>
  <si>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</si>
  <si>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</si>
  <si>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</si>
  <si>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</si>
  <si>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</si>
  <si>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</si>
  <si>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</si>
  <si>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</si>
  <si>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</si>
  <si>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</si>
  <si>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</si>
  <si>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</si>
  <si>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</si>
  <si>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</si>
  <si>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</si>
  <si>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</si>
  <si>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</si>
  <si>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</si>
  <si>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</si>
  <si>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</si>
  <si>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</si>
  <si>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</si>
  <si>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</si>
  <si>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</si>
  <si>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</si>
  <si>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</si>
  <si>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</si>
  <si>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</si>
  <si>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</si>
  <si>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</si>
  <si>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</si>
  <si>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</si>
  <si>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</si>
  <si>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</si>
  <si>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</si>
  <si>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</si>
  <si>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</si>
  <si>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</si>
  <si>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</si>
  <si>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</si>
  <si>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</si>
  <si>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</si>
  <si>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</si>
  <si>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</si>
  <si>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</si>
  <si>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</si>
  <si>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</si>
  <si>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</si>
  <si>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</si>
  <si>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</si>
  <si>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</si>
  <si>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</si>
  <si>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</si>
  <si>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</si>
  <si>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</si>
  <si>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</si>
  <si>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</si>
  <si>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</si>
  <si>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</si>
  <si>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</si>
  <si>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</si>
  <si>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</si>
  <si>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</si>
  <si>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</si>
  <si>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</si>
  <si>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</si>
  <si>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</si>
  <si>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</si>
  <si>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</si>
  <si>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</si>
  <si>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</si>
  <si>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</si>
  <si>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</si>
  <si>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</si>
  <si>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</si>
  <si>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</si>
  <si>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</si>
  <si>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</si>
  <si>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</si>
  <si>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</si>
  <si>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</si>
  <si>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</si>
  <si>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</si>
  <si>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</si>
  <si>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</si>
  <si>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</si>
  <si>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</si>
  <si>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</si>
  <si>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</si>
  <si>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</si>
  <si>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</si>
  <si>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</si>
  <si>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</si>
  <si>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</si>
  <si>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</si>
  <si>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</si>
  <si>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</si>
  <si>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</si>
  <si>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</si>
  <si>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</si>
  <si>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</si>
  <si>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</si>
  <si>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</si>
  <si>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</si>
  <si>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</si>
  <si>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</si>
  <si>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</si>
  <si>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</si>
  <si>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</si>
  <si>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</si>
  <si>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</si>
  <si>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</si>
  <si>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</si>
  <si>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</si>
  <si>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</si>
  <si>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</si>
  <si>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</si>
  <si>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</si>
  <si>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</si>
  <si>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</si>
  <si>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</si>
  <si>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</si>
  <si>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</si>
  <si>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</si>
  <si>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</si>
  <si>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</si>
  <si>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</si>
  <si>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</si>
  <si>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</si>
  <si>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</si>
  <si>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</si>
  <si>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</si>
  <si>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</si>
  <si>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</si>
  <si>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</si>
  <si>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</si>
  <si>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</si>
  <si>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</si>
  <si>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</si>
  <si>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</si>
  <si>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</si>
  <si>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</si>
  <si>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</si>
  <si>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</si>
  <si>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</si>
  <si>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</si>
  <si>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</si>
  <si>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</si>
  <si>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</si>
  <si>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</si>
  <si>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</si>
  <si>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</si>
  <si>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</si>
  <si>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</si>
  <si>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</si>
  <si>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</si>
  <si>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</si>
  <si>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</si>
  <si>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</si>
  <si>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</si>
  <si>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</si>
  <si>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</si>
  <si>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</si>
  <si>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</si>
  <si>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</si>
  <si>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</si>
  <si>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</si>
  <si>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</si>
  <si>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</si>
  <si>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</si>
  <si>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</si>
  <si>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</si>
  <si>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</si>
  <si>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</si>
  <si>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</si>
  <si>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</si>
  <si>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</si>
  <si>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</si>
  <si>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</si>
  <si>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</si>
  <si>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</si>
  <si>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</si>
  <si>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</si>
  <si>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</si>
  <si>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</si>
  <si>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</si>
  <si>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</si>
  <si>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</si>
  <si>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</si>
  <si>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</si>
  <si>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</si>
  <si>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</si>
  <si>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</si>
  <si>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</si>
  <si>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</si>
  <si>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</si>
  <si>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</si>
  <si>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</si>
  <si>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</si>
  <si>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</si>
  <si>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</si>
  <si>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</si>
  <si>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</si>
  <si>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</si>
  <si>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</si>
  <si>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</si>
  <si>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</si>
  <si>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</si>
  <si>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</si>
  <si>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</si>
  <si>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</si>
  <si>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</si>
  <si>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</si>
  <si>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</si>
  <si>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</si>
  <si>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</si>
  <si>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</si>
  <si>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</si>
  <si>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</si>
  <si>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</si>
  <si>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</si>
  <si>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</si>
  <si>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</si>
  <si>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</si>
  <si>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</si>
  <si>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</si>
  <si>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</si>
  <si>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</si>
  <si>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</si>
  <si>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</si>
  <si>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</si>
  <si>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</si>
  <si>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</si>
  <si>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</si>
  <si>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</si>
  <si>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</si>
  <si>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</si>
  <si>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</si>
  <si>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</si>
  <si>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</si>
  <si>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</si>
  <si>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</si>
  <si>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</si>
  <si>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</si>
  <si>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</si>
  <si>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</si>
  <si>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</si>
  <si>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</si>
  <si>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</si>
  <si>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</si>
  <si>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</si>
  <si>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</si>
  <si>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</si>
  <si>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</si>
  <si>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</si>
  <si>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</si>
  <si>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</si>
  <si>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</si>
  <si>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</si>
  <si>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</si>
  <si>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</si>
  <si>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</si>
  <si>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</si>
  <si>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</si>
  <si>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</si>
  <si>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</si>
  <si>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</si>
  <si>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</si>
  <si>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</si>
  <si>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</si>
  <si>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</si>
  <si>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</si>
  <si>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</si>
  <si>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</si>
  <si>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</si>
  <si>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</si>
  <si>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</si>
  <si>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</si>
  <si>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</si>
  <si>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</si>
  <si>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</si>
  <si>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</si>
  <si>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</si>
  <si>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</si>
  <si>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</si>
  <si>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</si>
  <si>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</si>
  <si>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</si>
  <si>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</si>
  <si>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</si>
  <si>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</si>
  <si>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</si>
  <si>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</si>
  <si>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</si>
  <si>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</si>
  <si>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</si>
  <si>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</si>
  <si>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</si>
  <si>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</si>
  <si>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</si>
  <si>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</si>
  <si>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</si>
  <si>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</si>
  <si>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</si>
  <si>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</si>
  <si>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</si>
  <si>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</si>
  <si>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</si>
  <si>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</si>
  <si>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</si>
  <si>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</si>
  <si>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</si>
  <si>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</si>
  <si>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</si>
  <si>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</si>
  <si>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</si>
  <si>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</si>
  <si>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</si>
  <si>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</si>
  <si>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</si>
  <si>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</si>
  <si>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</si>
  <si>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</si>
  <si>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</si>
  <si>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</si>
  <si>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</si>
  <si>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</si>
  <si>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</si>
  <si>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</si>
  <si>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</si>
  <si>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</si>
  <si>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</si>
  <si>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</si>
  <si>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</si>
  <si>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</si>
  <si>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</si>
  <si>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</si>
  <si>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</si>
  <si>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</si>
  <si>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</si>
  <si>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</si>
  <si>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</si>
  <si>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</si>
  <si>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</si>
  <si>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</si>
  <si>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</si>
  <si>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</si>
  <si>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</si>
  <si>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</si>
  <si>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</si>
  <si>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</si>
  <si>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</si>
  <si>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</si>
  <si>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</si>
  <si>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</si>
  <si>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</si>
  <si>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</si>
  <si>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</si>
  <si>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</si>
  <si>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</si>
  <si>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</si>
  <si>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</si>
  <si>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</si>
  <si>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</si>
  <si>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</si>
  <si>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</si>
  <si>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</si>
  <si>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</si>
  <si>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</si>
  <si>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</si>
  <si>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</si>
  <si>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</si>
  <si>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</si>
  <si>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</si>
  <si>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</si>
  <si>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</si>
  <si>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</si>
  <si>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</si>
  <si>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</si>
  <si>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</si>
  <si>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</si>
  <si>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</si>
  <si>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</si>
  <si>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</si>
  <si>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</si>
  <si>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</si>
  <si>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</si>
  <si>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</si>
  <si>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</si>
  <si>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</si>
  <si>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</si>
  <si>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</si>
  <si>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</si>
  <si>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</si>
  <si>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</si>
  <si>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</si>
  <si>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</si>
  <si>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</si>
  <si>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</si>
  <si>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</si>
  <si>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</si>
  <si>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</si>
  <si>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</si>
  <si>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</si>
  <si>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</si>
  <si>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</si>
  <si>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</si>
  <si>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</si>
  <si>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</si>
  <si>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</si>
  <si>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</si>
  <si>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</si>
  <si>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</si>
  <si>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</si>
  <si>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</si>
  <si>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</si>
  <si>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</si>
  <si>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</si>
  <si>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</si>
  <si>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</si>
  <si>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</si>
  <si>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</si>
  <si>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</si>
  <si>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</si>
  <si>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</si>
  <si>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</si>
  <si>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</si>
  <si>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</si>
  <si>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</si>
  <si>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</si>
  <si>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</si>
  <si>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</si>
  <si>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</si>
  <si>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</si>
  <si>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</si>
  <si>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</si>
  <si>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</si>
  <si>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</si>
  <si>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</si>
  <si>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</si>
  <si>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</si>
  <si>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</si>
  <si>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</si>
  <si>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</si>
  <si>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</si>
  <si>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</si>
  <si>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</si>
  <si>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</si>
  <si>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</si>
  <si>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</si>
  <si>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</si>
  <si>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</si>
  <si>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</si>
  <si>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</si>
  <si>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</si>
  <si>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</si>
  <si>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</si>
  <si>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</si>
  <si>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</si>
  <si>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</si>
  <si>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</si>
  <si>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</si>
  <si>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</si>
  <si>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</si>
  <si>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</si>
  <si>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KENDALL</t>
  </si>
  <si>
    <t>800 SOUTH HALE STREET</t>
  </si>
  <si>
    <t xml:space="preserve">PLANO    </t>
  </si>
  <si>
    <t>adminoffice@plano88.org</t>
  </si>
  <si>
    <t>DR. HECTOR GARCIA</t>
  </si>
  <si>
    <t>hgarcia@plano88.org</t>
  </si>
  <si>
    <t>630.552.8978</t>
  </si>
  <si>
    <t>630.552.8548</t>
  </si>
  <si>
    <t>SIKICH LLP</t>
  </si>
  <si>
    <t>1415 WEST DIEHL ROAD, SUITE 400</t>
  </si>
  <si>
    <t>NAPERVILLE</t>
  </si>
  <si>
    <t>CARLA D. PASCHAL, CPA</t>
  </si>
  <si>
    <t>066-003284</t>
  </si>
  <si>
    <t xml:space="preserve">     US DEPARTMENT OF AGRICULTURE</t>
  </si>
  <si>
    <t>Passed Through the Illinois State Board of Education</t>
  </si>
  <si>
    <t xml:space="preserve">   Child Nutrition Cluster</t>
  </si>
  <si>
    <t xml:space="preserve">     National School Lunch Program (M)</t>
  </si>
  <si>
    <t xml:space="preserve">     School Breakfast Program (M)</t>
  </si>
  <si>
    <t xml:space="preserve">     NLSP:ISBE (Non-Cash USDA Foods) Commodities (M)</t>
  </si>
  <si>
    <t xml:space="preserve">          Total Child Nutrition Cluster</t>
  </si>
  <si>
    <t xml:space="preserve">    Breakfast Start-Up Expansion</t>
  </si>
  <si>
    <r>
      <t xml:space="preserve">           </t>
    </r>
    <r>
      <rPr>
        <b/>
        <sz val="8"/>
        <rFont val="Arial"/>
        <family val="2"/>
      </rPr>
      <t>TOTAL US DEPARTMENT OF AGRICULTURE</t>
    </r>
  </si>
  <si>
    <t xml:space="preserve">     US DEPARTMENT OF EDUCATION</t>
  </si>
  <si>
    <t xml:space="preserve">    Title I - Low Income</t>
  </si>
  <si>
    <t xml:space="preserve">    US DEPARTMENT OF EDUCAITON (Continued)</t>
  </si>
  <si>
    <t>Passed Through the Illinois State Board of Education (Continued)</t>
  </si>
  <si>
    <t xml:space="preserve">    Title III - Language Instruction Program - Limited English (LIPLEP)</t>
  </si>
  <si>
    <t xml:space="preserve">    Title II - Teacher Quality</t>
  </si>
  <si>
    <t xml:space="preserve">        Total Passed Through the Illinois State Board of Education</t>
  </si>
  <si>
    <t>Passed Through the Kendall County Special Education Cooperative</t>
  </si>
  <si>
    <t xml:space="preserve">    Special Education - IDEA Flow-Through</t>
  </si>
  <si>
    <t xml:space="preserve">    CTE - Perkins- Secondary</t>
  </si>
  <si>
    <t>Passed Through the Grundy-Kendall Regional Office of Education</t>
  </si>
  <si>
    <t xml:space="preserve">    McKinney Education for Homeless Children</t>
  </si>
  <si>
    <t xml:space="preserve">    TOTAL US DEPARTMENT OF EDUCATION</t>
  </si>
  <si>
    <t xml:space="preserve">     US DEPARTMENT OF HEALTH AND HUMAN SERVICES</t>
  </si>
  <si>
    <t>Passed Through the Illinois Department of Human Services</t>
  </si>
  <si>
    <t xml:space="preserve">    Temporary Assistance for Needy Families (Teen Reach Grant)</t>
  </si>
  <si>
    <t xml:space="preserve">         Total Passed Through the Illinois Department of Human Services</t>
  </si>
  <si>
    <t>Passed Through the Illinois Department of Healthcare and Family Services</t>
  </si>
  <si>
    <t xml:space="preserve">     Medical Assistance Program</t>
  </si>
  <si>
    <t xml:space="preserve">         Total Passed Through the Illinois Department of Healthcare and Family Services</t>
  </si>
  <si>
    <t xml:space="preserve">            TOTAL US DEPARTMENT OF HEALTH AND HUMAN SERVICES</t>
  </si>
  <si>
    <t>TOTAL FEDERAL FINANCIAL ASSISTANCE</t>
  </si>
  <si>
    <t>84.010A</t>
  </si>
  <si>
    <t>84.367A</t>
  </si>
  <si>
    <t>84.365A</t>
  </si>
  <si>
    <t>84.027A</t>
  </si>
  <si>
    <t>84.048A</t>
  </si>
  <si>
    <t>84.196A</t>
  </si>
  <si>
    <t>4210-2015</t>
  </si>
  <si>
    <t>4210-2016</t>
  </si>
  <si>
    <t>4220-2015</t>
  </si>
  <si>
    <t>4220-2016</t>
  </si>
  <si>
    <t>4299-2016</t>
  </si>
  <si>
    <t>4200-2016</t>
  </si>
  <si>
    <t>4300-2015</t>
  </si>
  <si>
    <t>4300-2016</t>
  </si>
  <si>
    <t>4932-2015</t>
  </si>
  <si>
    <t>4932-2016</t>
  </si>
  <si>
    <t>4909-2015</t>
  </si>
  <si>
    <t>4909-2016</t>
  </si>
  <si>
    <t>4620-2016</t>
  </si>
  <si>
    <t>4799-2015</t>
  </si>
  <si>
    <t>4799-2016</t>
  </si>
  <si>
    <t>4920-2016</t>
  </si>
  <si>
    <t>4998-2015</t>
  </si>
  <si>
    <t>4991-2015</t>
  </si>
  <si>
    <t>4991-2016</t>
  </si>
  <si>
    <t>N/A</t>
  </si>
  <si>
    <t xml:space="preserve">None </t>
  </si>
  <si>
    <t>Unmodified</t>
  </si>
  <si>
    <t xml:space="preserve">Unmodified </t>
  </si>
  <si>
    <t>Child Nutrition Cluster</t>
  </si>
  <si>
    <t>10.553, 10.555</t>
  </si>
  <si>
    <t>2015-001</t>
  </si>
  <si>
    <t>Child Nutrition Cluster - 2016</t>
  </si>
  <si>
    <t>4210, 4220, 4299</t>
  </si>
  <si>
    <t>Illinois State Board of Education (ISBE)</t>
  </si>
  <si>
    <t>U.S. Department of Agriculture</t>
  </si>
  <si>
    <t>A School Food Authority (SFA) participating in the National School Lunch Program (NSLP) is required to ensure that sufficient funds are provided to its nonprofit school food  service accounts from lunches served to students not eligible for free or reduced price meals. An SFA currently charging less for a paid lunch than the difference between the Federal reimbursement rate for such a lunch and that for a free lunch is required to comply. This difference is known as “equity.” There are two ways to meet this requirement: (a) by raising the prices charged for paid lunches; or (b) through contributions from other non-Federal sources. SFAs with an average weighted price at or above equity (currently $2.65 for school year 2014-15) have already met the requirement (42 USC 1760(p); 7 CFR sections 210.14(a) and 210.14(e)).</t>
  </si>
  <si>
    <t>There are no questioned costs related to this finding.</t>
  </si>
  <si>
    <t>This finding relates to the price charged for all paid lunches during School Year 2015-2016.</t>
  </si>
  <si>
    <t xml:space="preserve">The District performed the paid lunch equity calculation for School Year 2015-2016 as required and determined that the weighted average price that it was charging for paid lunches was less than the Federally mandated minimum.  After determining this, the District decided to neither (a) raise the prices charged for paid lunches to the minimum required amount as calculated in accordance with the Federal Paid Lunch Equity regulations nor (b) contribute  monies to its nonprofit school food service accounts from other non-Federal sources. </t>
  </si>
  <si>
    <t>We recommend that the District work with ISBE in order to determine the appropriate course of action to take in order to address the fact that the District's weighted average paid lunch prices are below the minimum required amount mandated by the Federal Paid Lunch Equity regulations.</t>
  </si>
  <si>
    <t>2015-002</t>
  </si>
  <si>
    <t>During our testing , we noted no change in the status and have repeated the finding as 2016-002.</t>
  </si>
  <si>
    <t>During our testing of internal controls, we noted a  change in the status regarding all the conditions, except for authorized signors and have partially repeated the finding as 2016-001.</t>
  </si>
  <si>
    <t>During the FY15 audit, it was noted that the weighted average price for paid lunches charged was below the minimum required price mandated by the Federal Paid Lunch Equity regulations.</t>
  </si>
  <si>
    <t>Duties within departments or functions should be separated so that one person does not perform all functions from the beginning to the end of a process. Duties that should be segregated include: transaction authorization, custody of assets, and recording of transactions. Inadequate segregation of duties could result in misappropriation of assets, misstated financial statements, inaccurate financial documentation (i.e., errors or irregularities), improper use of funds, and/or undetected modification of data.</t>
  </si>
  <si>
    <t>The weighted average price that the District charged for paid lunches during School Year 2015-2016 was below the minimum price mandated by the Federal Paid Lunch Equity regulations.  The weighted average price charged by the District, based upon information from School Year 2014-2015, was $2.45 while the minimum required price mandated by the Federal Paid Lunch Equity regulations was $2.70.</t>
  </si>
  <si>
    <t>The Condition noted above potentially pertains to all payroll and regular disbursement transactions entered into by the District during the year under audit.</t>
  </si>
  <si>
    <t>Inadequate segregation of duties could potentially result in misappropriation of assets, misstated financial statements, inaccurate financial documentation (i.e., errors or irregularities), improper use of funds, and/or undetected modification of data.</t>
  </si>
  <si>
    <t>Due to the limited number of personnel in administration, the District had a lack of segregation of duties among its staff.</t>
  </si>
  <si>
    <t>Passed Through the Valley Education for Employment System</t>
  </si>
  <si>
    <t>GO Capital Appreciation Bonds, Series 1999</t>
  </si>
  <si>
    <t>GO Capital Appreciation Bonds, Series 2006</t>
  </si>
  <si>
    <t>GO Limited Tax Bonds, Series 2009</t>
  </si>
  <si>
    <t>GO Limited Tax Bonds, Series 2010</t>
  </si>
  <si>
    <t>GO Limited Tax Bonds, Series 2012</t>
  </si>
  <si>
    <t>GO Refunding Bonds, Series 2014</t>
  </si>
  <si>
    <t>GO Refunding Bonds, Series 2015</t>
  </si>
  <si>
    <t>Capital Leases</t>
  </si>
  <si>
    <t>Various</t>
  </si>
  <si>
    <t>Page 25 - Other changes to debt - Current year accretion on capital appreciation bonds.</t>
  </si>
  <si>
    <t>Illinois Energy Consortium</t>
  </si>
  <si>
    <t>Educational School Insurance Cooperative</t>
  </si>
  <si>
    <t>Illinois School District Liquid Asset Fund  (ISDLAF)</t>
  </si>
  <si>
    <t>Kendall County Special Education Cooperative (KCSEC)</t>
  </si>
  <si>
    <t>Indian Valley Vocational Center (IVVC)</t>
  </si>
  <si>
    <t>VALEES, Kendall County Outdoor Education Services</t>
  </si>
  <si>
    <t>None noted</t>
  </si>
  <si>
    <t>No additional space was required.</t>
  </si>
  <si>
    <t>Error in Cell D74 in the "AUDITCHECK" page of this AFR - Page 25 - There was no cash received as a result of the issuance of the new capital leases in FY16.  The increase was only to capital (fixed) assets and long-term debt.  Consequently, the total of debt proceeds per Cells C33:F33 and H33:K33 on page 8 does not agree with the debt issued per page 25.  The amount of the proceeds related to the capital lease issued during FY16 is in Cell C43 on page 8.  See Item #1 above.</t>
  </si>
  <si>
    <r>
      <t>The accompanying Schedule of Expenditures of Federal Awards includes the federal grant activity of Plano Community Unit School District #88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</si>
  <si>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630-566-8400</t>
  </si>
  <si>
    <t>630-566-8401</t>
  </si>
  <si>
    <r>
      <t xml:space="preserve">Of the federal expenditures presented in the schedule, </t>
    </r>
    <r>
      <rPr>
        <b/>
        <sz val="9"/>
        <rFont val="Arial"/>
        <family val="2"/>
      </rPr>
      <t>Plano Community Unit School District #88</t>
    </r>
    <r>
      <rPr>
        <sz val="9"/>
        <rFont val="Arial"/>
        <family val="2"/>
      </rPr>
      <t xml:space="preserve"> provided federal awards to subrecipients as follows:</t>
    </r>
  </si>
  <si>
    <t xml:space="preserve">During our audit, we noted that the authorized signers for vendor and payroll checks are the Payroll Coordinator and the Treasurer/Bookkeeper. These individuals also have access to and maintain the accounting records. Also, during our review of internal technology (IT) controls, we noted that accounting personnel are allowed to record transactions, sign checks, and have full access and administrative rights to the accounting software. </t>
  </si>
  <si>
    <r>
      <t xml:space="preserve">The following amounts were expended in the form of non-cash assistance by </t>
    </r>
    <r>
      <rPr>
        <b/>
        <sz val="9"/>
        <rFont val="Arial"/>
        <family val="2"/>
      </rPr>
      <t>Plano Community Unit School District #88</t>
    </r>
    <r>
      <rPr>
        <sz val="9"/>
        <rFont val="Arial"/>
        <family val="2"/>
      </rPr>
      <t xml:space="preserve"> and </t>
    </r>
    <r>
      <rPr>
        <b/>
        <sz val="9"/>
        <rFont val="Arial"/>
        <family val="2"/>
      </rPr>
      <t>are/are not</t>
    </r>
    <r>
      <rPr>
        <sz val="9"/>
        <rFont val="Arial"/>
        <family val="2"/>
      </rPr>
      <t xml:space="preserve"> included in the Schedule of Expenditures of Federal Awards:</t>
    </r>
  </si>
  <si>
    <t>We recommend that duties within departments or functions be separated so that one person does not perform all functions from the beginning to the end of a process and that the following functions should be segregated as they pertain to each type of transaction class: transaction authorization, custody of assets, and recording of transactions. In addition, we recommend that software access for accounting personnel be limited to areas required to perform job duties assigned and be prohibited from having administrative rights to the software. Administrative rights should be assigned to personnel not involved in the accounting function.</t>
  </si>
  <si>
    <t>Pages 7-8 - Account Summary - Cell C43 - 7990 - Other sources not classified elsewhere - Proceeds from the issuance of capital leases.</t>
  </si>
  <si>
    <t>Pages 9-14 - Revenues - Cell C107 - Miscellaneous Vending Machine Revenue ($2,440) and Other Miscellaneous Local Revenue ($24,203); Total $26,643.   Cell D107 - Other Miscellaneous Local Revenue ($1,420).  Cell F107 - Other Miscellaneous Local Revenue ($38,276).</t>
  </si>
  <si>
    <t>Pages 9-14 - Revenues - Cell C171 - Other Restricted Revenue from State Sources - State Library Per Capita Grant Revenue ($1,372)</t>
  </si>
  <si>
    <t>Pages 9-14 - Revenues - Cell C272 - Other Restricted Revenue from Federal Sources - US Department of Health and Human Services Temporary Assistance for Needy Families [Teen Reach] Grant Revenue ($4,769)</t>
  </si>
  <si>
    <t>Pages 15-22 - Expenditures - Cell H83 - Other Payments to In-State Gov't Units ($641) - Repaymnet of 2015 Early Childhood Block Grant Monies to ISBE</t>
  </si>
  <si>
    <t>Pages 15-22 - Expenditures - Cell H16 - Debt Service-Other Expenditures ($950) - Bond Agent Service Fees</t>
  </si>
  <si>
    <t xml:space="preserve">During our FY15 audit, it was noted that nonmanagement employees can make changes to pay and withholding amounts at any time during the year. The system does not generate an edit report for changes made and there is no independent review of changes being made by management. It was also noted that the software does not have security features that preclude daily users from changing information without administrative approval. Additionally, it was noted that there was not a second level of review of payroll information being performed by management. Internal to the District, and excluding the Board’s review of summary info, only a nonmanagement employee reviews the payroll data during each pay period.  We noted that one individual was overpaid by .25 hours during a pay period and that this overpayment was not detected by the District’s system of internal controls over the payroll process.Lastly, it was noted that recurring transactions are not always being forwarded to a person, aside from a nonmanagement employee, for review and approval prior to payment.  </t>
  </si>
  <si>
    <t>CARLA.PASCHAL@SIKICH.COM</t>
  </si>
  <si>
    <t>Bond premium</t>
  </si>
  <si>
    <t>The District's weighted average price that the District charged for paid lunches during School Year 2015-2016 was below the minimum price mandated by the Federal Paid Lunch Equity regulations.  The District was not in compliance with the Federal Paid Lunch Equity regulations.</t>
  </si>
  <si>
    <t xml:space="preserve">We will work closely with ISBE to ensure that the District's fee for lunch allign to the Federal guidelines. </t>
  </si>
  <si>
    <t xml:space="preserve">We will update the current authorized signers for vendor and payroll checks to ensure that either the Payroll Coordinator or Treasurer/ Bookkeeper are removed from the process.  We will also limit access to certain software areas according to the individual's responsibilities and not have any individual with total access. </t>
  </si>
  <si>
    <t xml:space="preserve">Our past efforts were focus on avoiding increases for our low income students. The down turn in the economy caused several hardships in the Plano community and we just wanted to help in any way possible.  Yet, moving forward we will work closely with ISBE to ensure that the District's fee for lunch allign to the Federal guidelines.  </t>
  </si>
  <si>
    <t xml:space="preserve">In recent weeks we have added a new staff member to focus on better seperating the duties.  We will also continue to work closely with the auditor to ensure that the new structure aligns to the recommendations.  This action was not possible in the past due to the size and funding level of the district.  The addition of a special education cooperative to our district has helped increase the office staff while mitigating the additional cost. </t>
  </si>
  <si>
    <t>Plano CUSD 88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</si>
</sst>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5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0" fontId="10" fillId="0" borderId="0" xfId="3" applyFont="1"/>
    <xf numFmtId="0" fontId="10" fillId="0" borderId="160"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5" fillId="0" borderId="5" xfId="3" applyFont="1" applyFill="1" applyBorder="1" applyAlignment="1" applyProtection="1">
      <alignment horizontal="left" indent="1"/>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179" fontId="3" fillId="0" borderId="0" xfId="3" applyNumberFormat="1" applyBorder="1" applyAlignment="1" applyProtection="1">
      <alignment horizontal="right"/>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5" fontId="10" fillId="0" borderId="82" xfId="3" applyNumberFormat="1" applyFont="1" applyFill="1" applyBorder="1" applyAlignment="1" applyProtection="1">
      <protection locked="0"/>
    </xf>
    <xf numFmtId="179" fontId="3" fillId="0" borderId="0" xfId="3" applyNumberFormat="1" applyBorder="1" applyAlignment="1" applyProtection="1">
      <alignment horizontal="right" vertical="top"/>
      <protection locked="0"/>
    </xf>
    <xf numFmtId="0" fontId="0" fillId="0" borderId="166" xfId="0" applyBorder="1" applyAlignment="1"/>
    <xf numFmtId="164" fontId="9" fillId="0" borderId="0" xfId="0" applyNumberFormat="1" applyFont="1" applyFill="1"/>
    <xf numFmtId="0" fontId="0" fillId="0" borderId="166" xfId="0" applyFill="1" applyBorder="1" applyAlignment="1"/>
    <xf numFmtId="0" fontId="0" fillId="0" borderId="166" xfId="0" applyFill="1" applyBorder="1" applyAlignment="1">
      <alignment horizontal="left" wrapText="1"/>
    </xf>
    <xf numFmtId="179" fontId="3" fillId="0" borderId="0" xfId="3" applyNumberFormat="1" applyFont="1" applyBorder="1" applyAlignment="1" applyProtection="1">
      <alignment horizontal="right" vertical="top"/>
      <protection locked="0"/>
    </xf>
    <xf numFmtId="0" fontId="3" fillId="0" borderId="0" xfId="3" applyFill="1" applyBorder="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0" fillId="0" borderId="0" xfId="0" applyAlignment="1" applyProtection="1">
      <alignment vertical="center"/>
      <protection locked="0"/>
    </xf>
    <xf numFmtId="14" fontId="3" fillId="0" borderId="0" xfId="3" applyNumberFormat="1" applyFill="1" applyAlignment="1" applyProtection="1">
      <alignment horizontal="left" indent="2"/>
      <protection locked="0"/>
    </xf>
    <xf numFmtId="0" fontId="3" fillId="0" borderId="0" xfId="3" applyFill="1" applyBorder="1" applyProtection="1">
      <protection locked="0"/>
    </xf>
    <xf numFmtId="0" fontId="4" fillId="0" borderId="0" xfId="3" applyFont="1" applyFill="1" applyBorder="1" applyProtection="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1" fillId="0" borderId="100"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0" fillId="0" borderId="163" xfId="0" applyBorder="1" applyAlignment="1">
      <alignment horizontal="left" wrapText="1"/>
    </xf>
    <xf numFmtId="0" fontId="0" fillId="0" borderId="165" xfId="0" applyBorder="1" applyAlignment="1">
      <alignment horizontal="left" wrapText="1"/>
    </xf>
    <xf numFmtId="0" fontId="0" fillId="0" borderId="164" xfId="0" applyBorder="1" applyAlignment="1">
      <alignment horizontal="left" wrapText="1"/>
    </xf>
    <xf numFmtId="0" fontId="0" fillId="0" borderId="163" xfId="0" applyFill="1" applyBorder="1" applyAlignment="1">
      <alignment horizontal="left" wrapText="1"/>
    </xf>
    <xf numFmtId="0" fontId="0" fillId="0" borderId="165" xfId="0" applyFill="1" applyBorder="1" applyAlignment="1">
      <alignment horizontal="left"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10" fillId="0" borderId="0" xfId="3" applyFont="1" applyAlignment="1" applyProtection="1">
      <alignment horizontal="left" vertical="center" wrapText="1"/>
      <protection locked="0"/>
    </xf>
    <xf numFmtId="0" fontId="10" fillId="0" borderId="0" xfId="3" applyFont="1"/>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quotePrefix="1" applyFont="1" applyAlignment="1" applyProtection="1">
      <alignment horizontal="justify" vertical="center" wrapText="1"/>
      <protection locked="0"/>
    </xf>
    <xf numFmtId="0" fontId="10" fillId="0" borderId="0" xfId="3" applyFont="1" applyAlignment="1">
      <alignment horizontal="justify"/>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Fill="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justify" vertical="top" wrapText="1"/>
      <protection locked="0"/>
    </xf>
    <xf numFmtId="0" fontId="3" fillId="0" borderId="0" xfId="3" applyFill="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3" fillId="0" borderId="0" xfId="3"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Fill="1" applyBorder="1" applyAlignment="1" applyProtection="1">
      <alignment horizontal="justify" vertical="top" wrapText="1"/>
      <protection locked="0"/>
    </xf>
    <xf numFmtId="0" fontId="3" fillId="0" borderId="0" xfId="3" applyFill="1" applyAlignment="1" applyProtection="1">
      <alignment horizontal="justify" vertical="top" wrapText="1"/>
      <protection locked="0"/>
    </xf>
    <xf numFmtId="171" fontId="15" fillId="0" borderId="0" xfId="3" applyNumberFormat="1" applyFont="1" applyAlignment="1" applyProtection="1">
      <alignment horizontal="center" vertical="center" wrapText="1"/>
    </xf>
    <xf numFmtId="0" fontId="3" fillId="0" borderId="0" xfId="3" applyFill="1" applyBorder="1" applyAlignment="1" applyProtection="1">
      <alignment horizontal="left" vertical="top" wrapTex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361950</xdr:colOff>
          <xdr:row>7</xdr:row>
          <xdr:rowOff>19050</xdr:rowOff>
        </xdr:from>
        <xdr:to>
          <xdr:col>0</xdr:col>
          <xdr:colOff>857250</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1</xdr:row>
          <xdr:rowOff>28575</xdr:rowOff>
        </xdr:from>
        <xdr:to>
          <xdr:col>0</xdr:col>
          <xdr:colOff>1038225</xdr:colOff>
          <xdr:row>5</xdr:row>
          <xdr:rowOff>66675</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1</xdr:row>
          <xdr:rowOff>28575</xdr:rowOff>
        </xdr:from>
        <xdr:to>
          <xdr:col>0</xdr:col>
          <xdr:colOff>2105025</xdr:colOff>
          <xdr:row>5</xdr:row>
          <xdr:rowOff>66675</xdr:rowOff>
        </xdr:to>
        <xdr:sp macro="" textlink="">
          <xdr:nvSpPr>
            <xdr:cNvPr id="100354" name="Object 2" hidden="1">
              <a:extLst>
                <a:ext uri="{63B3BB69-23CF-44E3-9099-C40C66FF867C}">
                  <a14:compatExt spid="_x0000_s1003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2228850</xdr:colOff>
          <xdr:row>1</xdr:row>
          <xdr:rowOff>19050</xdr:rowOff>
        </xdr:from>
        <xdr:to>
          <xdr:col>1</xdr:col>
          <xdr:colOff>247650</xdr:colOff>
          <xdr:row>5</xdr:row>
          <xdr:rowOff>57150</xdr:rowOff>
        </xdr:to>
        <xdr:sp macro="" textlink="">
          <xdr:nvSpPr>
            <xdr:cNvPr id="100355" name="Object 3" hidden="1">
              <a:extLst>
                <a:ext uri="{63B3BB69-23CF-44E3-9099-C40C66FF867C}">
                  <a14:compatExt spid="_x0000_s10035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2</xdr:col>
      <xdr:colOff>76200</xdr:colOff>
      <xdr:row>14</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9" sqref="A19:H19"/>
    </sheetView>
  </sheetViews>
  <sheetFormatPr defaultColWidth="8.5703125" defaultRowHeight="12.75" x14ac:dyDescent="0.2"/>
  <cols>
    <col min="1" max="1" width="13.5703125" style="179" customWidth="1"/>
    <col min="2" max="2" width="3" style="179" customWidth="1"/>
    <col min="3" max="3" width="7.7109375" style="179" customWidth="1"/>
    <col min="4" max="4" width="7.5703125" style="179" customWidth="1"/>
    <col min="5" max="5" width="3" style="179" customWidth="1"/>
    <col min="6" max="6" width="7.5703125" style="179" customWidth="1"/>
    <col min="7" max="7" width="8.42578125" style="179" customWidth="1"/>
    <col min="8" max="8" width="8.7109375" style="179" customWidth="1"/>
    <col min="9" max="9" width="1.5703125" style="179" customWidth="1"/>
    <col min="10" max="10" width="3.42578125" style="179" customWidth="1"/>
    <col min="11" max="11" width="5.7109375" style="179" customWidth="1"/>
    <col min="12" max="13" width="3.42578125" style="179" customWidth="1"/>
    <col min="14" max="14" width="6.42578125" style="179" customWidth="1"/>
    <col min="15" max="15" width="3.42578125" style="179" customWidth="1"/>
    <col min="16" max="16" width="12.5703125" style="179" customWidth="1"/>
    <col min="17" max="18" width="8.5703125" style="179" customWidth="1"/>
    <col min="19" max="19" width="7.42578125" style="179" customWidth="1"/>
    <col min="20" max="20" width="11" style="179" customWidth="1"/>
    <col min="21" max="21" width="3.28515625" style="179" customWidth="1"/>
    <col min="22" max="22" width="4.28515625" style="179" customWidth="1"/>
    <col min="23" max="23" width="5.7109375" style="179" customWidth="1"/>
    <col min="24" max="24" width="4.42578125" style="179" customWidth="1"/>
    <col min="25" max="25" width="8.7109375" style="179" customWidth="1"/>
    <col min="26" max="26" width="7.42578125" style="179" customWidth="1"/>
    <col min="27" max="27" width="9.5703125" style="179" customWidth="1"/>
    <col min="28" max="28" width="3.7109375" style="179" customWidth="1"/>
    <col min="29" max="16384" width="8.5703125" style="179"/>
  </cols>
  <sheetData>
    <row r="1" spans="1:28" ht="12" customHeight="1" x14ac:dyDescent="0.2">
      <c r="A1" s="199" t="s">
        <v>1960</v>
      </c>
      <c r="B1" s="200"/>
      <c r="C1" s="200"/>
      <c r="D1" s="201"/>
      <c r="I1" s="2121" t="s">
        <v>473</v>
      </c>
      <c r="J1" s="2122"/>
      <c r="K1" s="2122"/>
      <c r="L1" s="2122"/>
      <c r="M1" s="2122"/>
      <c r="N1" s="2122"/>
      <c r="O1" s="2122"/>
      <c r="P1" s="2122"/>
      <c r="Q1" s="2122"/>
      <c r="R1" s="2122"/>
      <c r="S1" s="2122"/>
    </row>
    <row r="2" spans="1:28" ht="12" customHeight="1" x14ac:dyDescent="0.2">
      <c r="A2" s="202" t="s">
        <v>1961</v>
      </c>
      <c r="D2" s="203"/>
      <c r="I2" s="2123" t="s">
        <v>1154</v>
      </c>
      <c r="J2" s="2122"/>
      <c r="K2" s="2122"/>
      <c r="L2" s="2122"/>
      <c r="M2" s="2122"/>
      <c r="N2" s="2122"/>
      <c r="O2" s="2122"/>
      <c r="P2" s="2122"/>
      <c r="Q2" s="2122"/>
      <c r="R2" s="2122"/>
      <c r="S2" s="2122"/>
    </row>
    <row r="3" spans="1:28" ht="12" customHeight="1" x14ac:dyDescent="0.2">
      <c r="A3" s="1871" t="s">
        <v>1949</v>
      </c>
      <c r="B3" s="1872"/>
      <c r="C3" s="1872"/>
      <c r="D3" s="1873"/>
      <c r="I3" s="2123" t="s">
        <v>55</v>
      </c>
      <c r="J3" s="2122"/>
      <c r="K3" s="2122"/>
      <c r="L3" s="2122"/>
      <c r="M3" s="2122"/>
      <c r="N3" s="2122"/>
      <c r="O3" s="2122"/>
      <c r="P3" s="2122"/>
      <c r="Q3" s="2122"/>
      <c r="R3" s="2122"/>
      <c r="S3" s="2122"/>
    </row>
    <row r="4" spans="1:28" ht="12" customHeight="1" x14ac:dyDescent="0.2">
      <c r="A4" s="192"/>
      <c r="I4" s="2123" t="s">
        <v>616</v>
      </c>
      <c r="J4" s="2122"/>
      <c r="K4" s="2122"/>
      <c r="L4" s="2122"/>
      <c r="M4" s="2122"/>
      <c r="N4" s="2122"/>
      <c r="O4" s="2122"/>
      <c r="P4" s="2122"/>
      <c r="Q4" s="2122"/>
      <c r="R4" s="2122"/>
      <c r="S4" s="2122"/>
    </row>
    <row r="5" spans="1:28" ht="14.1" customHeight="1" x14ac:dyDescent="0.2">
      <c r="B5" s="445" t="s">
        <v>2086</v>
      </c>
      <c r="C5" s="179" t="s">
        <v>1082</v>
      </c>
      <c r="D5" s="363"/>
      <c r="E5" s="363"/>
      <c r="H5" s="193"/>
      <c r="I5" s="2131" t="s">
        <v>787</v>
      </c>
      <c r="J5" s="2130"/>
      <c r="K5" s="2130"/>
      <c r="L5" s="2130"/>
      <c r="M5" s="2130"/>
      <c r="N5" s="2130"/>
      <c r="O5" s="2130"/>
      <c r="P5" s="2130"/>
      <c r="Q5" s="2130"/>
      <c r="R5" s="2130"/>
      <c r="S5" s="2130"/>
    </row>
    <row r="6" spans="1:28" ht="14.1" customHeight="1" x14ac:dyDescent="0.2">
      <c r="B6" s="445"/>
      <c r="C6" s="179" t="s">
        <v>1083</v>
      </c>
      <c r="D6" s="363"/>
      <c r="E6" s="363"/>
      <c r="I6" s="2129" t="s">
        <v>1050</v>
      </c>
      <c r="J6" s="2130"/>
      <c r="K6" s="2130"/>
      <c r="L6" s="2130"/>
      <c r="M6" s="2130"/>
      <c r="N6" s="2130"/>
      <c r="O6" s="2130"/>
      <c r="P6" s="2130"/>
      <c r="Q6" s="2130"/>
      <c r="R6" s="2130"/>
      <c r="S6" s="2130"/>
    </row>
    <row r="7" spans="1:28" ht="12.4" customHeight="1" x14ac:dyDescent="0.2">
      <c r="I7" s="2124">
        <v>42551</v>
      </c>
      <c r="J7" s="2125"/>
      <c r="K7" s="2125"/>
      <c r="L7" s="2125"/>
      <c r="M7" s="2125"/>
      <c r="N7" s="2125"/>
      <c r="O7" s="2125"/>
      <c r="P7" s="2125"/>
      <c r="Q7" s="2125"/>
      <c r="R7" s="2125"/>
      <c r="S7" s="212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6" t="s">
        <v>781</v>
      </c>
      <c r="J9" s="2127"/>
      <c r="K9" s="2127"/>
      <c r="L9" s="2127"/>
      <c r="M9" s="2127"/>
      <c r="N9" s="2127"/>
      <c r="O9" s="2127"/>
      <c r="P9" s="2127"/>
      <c r="Q9" s="2127"/>
      <c r="R9" s="2127"/>
      <c r="S9" s="2128"/>
      <c r="T9" s="2142" t="s">
        <v>629</v>
      </c>
      <c r="U9" s="2143"/>
      <c r="V9" s="2143"/>
      <c r="W9" s="2143"/>
      <c r="X9" s="2143"/>
      <c r="Y9" s="2143"/>
      <c r="Z9" s="2143"/>
      <c r="AA9" s="2144"/>
    </row>
    <row r="10" spans="1:28" ht="13.5" customHeight="1" x14ac:dyDescent="0.2">
      <c r="A10" s="2149" t="s">
        <v>782</v>
      </c>
      <c r="B10" s="2150"/>
      <c r="C10" s="2150"/>
      <c r="D10" s="2150"/>
      <c r="E10" s="2150"/>
      <c r="F10" s="2150"/>
      <c r="G10" s="2150"/>
      <c r="H10" s="2151"/>
      <c r="I10" s="183"/>
      <c r="J10" s="184"/>
      <c r="K10" s="182"/>
      <c r="R10" s="184"/>
      <c r="S10" s="184"/>
      <c r="T10" s="2145"/>
      <c r="U10" s="2130"/>
      <c r="V10" s="2130"/>
      <c r="W10" s="2130"/>
      <c r="X10" s="2130"/>
      <c r="Y10" s="2130"/>
      <c r="Z10" s="2130"/>
      <c r="AA10" s="2136"/>
    </row>
    <row r="11" spans="1:28" ht="14.25" customHeight="1" x14ac:dyDescent="0.2">
      <c r="A11" s="2152" t="s">
        <v>1130</v>
      </c>
      <c r="B11" s="2153"/>
      <c r="C11" s="2153"/>
      <c r="D11" s="2153"/>
      <c r="E11" s="2153"/>
      <c r="F11" s="2153"/>
      <c r="G11" s="2153"/>
      <c r="H11" s="2154"/>
      <c r="I11" s="181"/>
      <c r="J11" s="344"/>
      <c r="K11" s="181"/>
      <c r="O11" s="1756" t="s">
        <v>2086</v>
      </c>
      <c r="P11" s="379" t="s">
        <v>225</v>
      </c>
      <c r="Q11" s="184"/>
      <c r="R11" s="182"/>
      <c r="S11" s="181"/>
      <c r="T11" s="2146"/>
      <c r="U11" s="2147"/>
      <c r="V11" s="2147"/>
      <c r="W11" s="2147"/>
      <c r="X11" s="2147"/>
      <c r="Y11" s="2147"/>
      <c r="Z11" s="2147"/>
      <c r="AA11" s="2148"/>
    </row>
    <row r="12" spans="1:28" ht="13.5" customHeight="1" x14ac:dyDescent="0.2">
      <c r="A12" s="364" t="s">
        <v>1099</v>
      </c>
      <c r="B12" s="346"/>
      <c r="C12" s="346"/>
      <c r="D12" s="346"/>
      <c r="E12" s="346"/>
      <c r="F12" s="346"/>
      <c r="G12" s="346"/>
      <c r="H12" s="273"/>
      <c r="I12" s="183"/>
      <c r="J12" s="184"/>
      <c r="K12" s="182"/>
      <c r="O12" s="1757"/>
      <c r="P12" s="379" t="s">
        <v>226</v>
      </c>
      <c r="Q12" s="344"/>
      <c r="R12" s="184"/>
      <c r="S12" s="184"/>
      <c r="T12" s="364" t="s">
        <v>304</v>
      </c>
      <c r="U12" s="271"/>
      <c r="V12" s="271"/>
      <c r="W12" s="271"/>
      <c r="X12" s="271"/>
      <c r="Y12" s="200"/>
      <c r="Z12" s="200"/>
      <c r="AA12" s="201"/>
    </row>
    <row r="13" spans="1:28" ht="13.5" customHeight="1" x14ac:dyDescent="0.2">
      <c r="A13" s="2155">
        <v>24047088026</v>
      </c>
      <c r="B13" s="2156"/>
      <c r="C13" s="2156"/>
      <c r="D13" s="2156"/>
      <c r="E13" s="2156"/>
      <c r="F13" s="2156"/>
      <c r="G13" s="2156"/>
      <c r="H13" s="2157"/>
      <c r="I13" s="185"/>
      <c r="J13" s="184"/>
      <c r="K13" s="182"/>
      <c r="L13" s="184"/>
      <c r="M13" s="184"/>
      <c r="N13" s="184"/>
      <c r="O13" s="184"/>
      <c r="P13" s="184"/>
      <c r="Q13" s="184"/>
      <c r="R13" s="184"/>
      <c r="S13" s="184"/>
      <c r="T13" s="2160" t="s">
        <v>2095</v>
      </c>
      <c r="U13" s="2161"/>
      <c r="V13" s="2161"/>
      <c r="W13" s="2161"/>
      <c r="X13" s="2161"/>
      <c r="Y13" s="2162"/>
      <c r="Z13" s="2162"/>
      <c r="AA13" s="2163"/>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09" t="s">
        <v>2087</v>
      </c>
      <c r="B15" s="2158"/>
      <c r="C15" s="2158"/>
      <c r="D15" s="2158"/>
      <c r="E15" s="2158"/>
      <c r="F15" s="2158"/>
      <c r="G15" s="2158"/>
      <c r="H15" s="2159"/>
      <c r="T15" s="2090" t="s">
        <v>2098</v>
      </c>
      <c r="U15" s="2111"/>
      <c r="V15" s="2111"/>
      <c r="W15" s="2111"/>
      <c r="X15" s="2111"/>
      <c r="Y15" s="2164"/>
      <c r="Z15" s="2164"/>
      <c r="AA15" s="216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15" t="s">
        <v>2222</v>
      </c>
      <c r="B17" s="2116"/>
      <c r="C17" s="2116"/>
      <c r="D17" s="2116"/>
      <c r="E17" s="2116"/>
      <c r="F17" s="2116"/>
      <c r="G17" s="2116"/>
      <c r="H17" s="2141"/>
      <c r="T17" s="2169" t="s">
        <v>2096</v>
      </c>
      <c r="U17" s="2170"/>
      <c r="V17" s="2170"/>
      <c r="W17" s="2170"/>
      <c r="X17" s="2170"/>
      <c r="Y17" s="2170"/>
      <c r="Z17" s="2170"/>
      <c r="AA17" s="2171"/>
    </row>
    <row r="18" spans="1:27" ht="13.5" customHeight="1" x14ac:dyDescent="0.2">
      <c r="A18" s="364" t="s">
        <v>626</v>
      </c>
      <c r="B18" s="346"/>
      <c r="C18" s="342"/>
      <c r="D18" s="346"/>
      <c r="E18" s="346"/>
      <c r="F18" s="346"/>
      <c r="G18" s="346"/>
      <c r="H18" s="276"/>
      <c r="I18" s="2140" t="s">
        <v>783</v>
      </c>
      <c r="J18" s="2099"/>
      <c r="K18" s="2099"/>
      <c r="L18" s="2099"/>
      <c r="M18" s="2099"/>
      <c r="N18" s="2099"/>
      <c r="O18" s="2099"/>
      <c r="P18" s="2099"/>
      <c r="Q18" s="2099"/>
      <c r="R18" s="2099"/>
      <c r="S18" s="2100"/>
      <c r="T18" s="364" t="s">
        <v>826</v>
      </c>
      <c r="U18" s="271"/>
      <c r="V18" s="342"/>
      <c r="W18" s="270"/>
      <c r="X18" s="364" t="s">
        <v>305</v>
      </c>
      <c r="Y18" s="351"/>
      <c r="Z18" s="1969" t="s">
        <v>784</v>
      </c>
      <c r="AA18" s="201"/>
    </row>
    <row r="19" spans="1:27" ht="13.5" customHeight="1" x14ac:dyDescent="0.2">
      <c r="A19" s="2109" t="s">
        <v>2088</v>
      </c>
      <c r="B19" s="2107"/>
      <c r="C19" s="2107"/>
      <c r="D19" s="2107"/>
      <c r="E19" s="2107"/>
      <c r="F19" s="2107"/>
      <c r="G19" s="2107"/>
      <c r="H19" s="2089"/>
      <c r="I19" s="184"/>
      <c r="J19" s="378"/>
      <c r="K19" s="195"/>
      <c r="L19" s="193"/>
      <c r="M19" s="659" t="s">
        <v>359</v>
      </c>
      <c r="P19" s="181"/>
      <c r="Q19" s="181"/>
      <c r="R19" s="181"/>
      <c r="S19" s="185"/>
      <c r="T19" s="2109" t="s">
        <v>2097</v>
      </c>
      <c r="U19" s="2088"/>
      <c r="V19" s="2088"/>
      <c r="W19" s="2089"/>
      <c r="X19" s="2106" t="s">
        <v>2026</v>
      </c>
      <c r="Y19" s="2168"/>
      <c r="Z19" s="2166">
        <v>60563</v>
      </c>
      <c r="AA19" s="2167"/>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0" t="s">
        <v>1101</v>
      </c>
      <c r="Z20" s="200"/>
      <c r="AA20" s="201"/>
    </row>
    <row r="21" spans="1:27" ht="13.5" customHeight="1" x14ac:dyDescent="0.2">
      <c r="A21" s="2087" t="s">
        <v>2089</v>
      </c>
      <c r="B21" s="2088"/>
      <c r="C21" s="2088"/>
      <c r="D21" s="2088"/>
      <c r="E21" s="2088"/>
      <c r="F21" s="2088"/>
      <c r="G21" s="2088"/>
      <c r="H21" s="2089"/>
      <c r="I21" s="2135" t="s">
        <v>785</v>
      </c>
      <c r="J21" s="2130"/>
      <c r="K21" s="2130"/>
      <c r="L21" s="2130"/>
      <c r="M21" s="2130"/>
      <c r="N21" s="2130"/>
      <c r="O21" s="2130"/>
      <c r="P21" s="2130"/>
      <c r="Q21" s="2130"/>
      <c r="R21" s="2130"/>
      <c r="S21" s="2136"/>
      <c r="T21" s="2115" t="s">
        <v>2202</v>
      </c>
      <c r="U21" s="2175"/>
      <c r="V21" s="2175"/>
      <c r="W21" s="2175"/>
      <c r="X21" s="2180" t="s">
        <v>2203</v>
      </c>
      <c r="Y21" s="2178"/>
      <c r="Z21" s="2178"/>
      <c r="AA21" s="2179"/>
    </row>
    <row r="22" spans="1:27" ht="13.5" customHeight="1" x14ac:dyDescent="0.2">
      <c r="A22" s="366" t="s">
        <v>627</v>
      </c>
      <c r="B22" s="279"/>
      <c r="C22" s="279"/>
      <c r="D22" s="279"/>
      <c r="E22" s="279"/>
      <c r="F22" s="279"/>
      <c r="G22" s="279"/>
      <c r="H22" s="280"/>
      <c r="I22" s="2137" t="s">
        <v>1803</v>
      </c>
      <c r="J22" s="2138"/>
      <c r="K22" s="2138"/>
      <c r="L22" s="2138"/>
      <c r="M22" s="2138"/>
      <c r="N22" s="2138"/>
      <c r="O22" s="2138"/>
      <c r="P22" s="2138"/>
      <c r="Q22" s="2138"/>
      <c r="R22" s="2138"/>
      <c r="S22" s="2139"/>
      <c r="T22" s="364" t="s">
        <v>2022</v>
      </c>
      <c r="U22" s="271"/>
      <c r="V22" s="342"/>
      <c r="W22" s="271"/>
      <c r="X22" s="1970" t="s">
        <v>1630</v>
      </c>
      <c r="Z22" s="200"/>
      <c r="AA22" s="201"/>
    </row>
    <row r="23" spans="1:27" ht="13.5" customHeight="1" x14ac:dyDescent="0.2">
      <c r="A23" s="2132" t="s">
        <v>2090</v>
      </c>
      <c r="B23" s="2133"/>
      <c r="C23" s="2133"/>
      <c r="D23" s="2133"/>
      <c r="E23" s="2133"/>
      <c r="F23" s="2133"/>
      <c r="G23" s="2133"/>
      <c r="H23" s="2134"/>
      <c r="T23" s="2115" t="s">
        <v>2099</v>
      </c>
      <c r="U23" s="2175"/>
      <c r="V23" s="2175"/>
      <c r="W23" s="2175"/>
      <c r="X23" s="2177">
        <v>43434</v>
      </c>
      <c r="Y23" s="2178"/>
      <c r="Z23" s="2178"/>
      <c r="AA23" s="2179"/>
    </row>
    <row r="24" spans="1:27" ht="14.1" customHeight="1" x14ac:dyDescent="0.2">
      <c r="A24" s="367" t="s">
        <v>784</v>
      </c>
      <c r="B24" s="250"/>
      <c r="C24" s="250"/>
      <c r="D24" s="250"/>
      <c r="E24" s="250"/>
      <c r="F24" s="250"/>
      <c r="G24" s="250"/>
      <c r="H24" s="281"/>
      <c r="J24" s="1716">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87">
        <v>60545</v>
      </c>
      <c r="B25" s="2088"/>
      <c r="C25" s="2088"/>
      <c r="D25" s="2088"/>
      <c r="E25" s="2088"/>
      <c r="F25" s="2088"/>
      <c r="G25" s="2088"/>
      <c r="H25" s="2089"/>
      <c r="I25" s="660"/>
      <c r="J25" s="204"/>
      <c r="K25" s="204"/>
      <c r="L25" s="204"/>
      <c r="M25" s="204"/>
      <c r="N25" s="204"/>
      <c r="O25" s="204"/>
      <c r="P25" s="204"/>
      <c r="Q25" s="204"/>
      <c r="R25" s="204"/>
      <c r="S25" s="205"/>
      <c r="T25" s="2172" t="s">
        <v>2215</v>
      </c>
      <c r="U25" s="2173"/>
      <c r="V25" s="2173"/>
      <c r="W25" s="2173"/>
      <c r="X25" s="2173"/>
      <c r="Y25" s="2173"/>
      <c r="Z25" s="2173"/>
      <c r="AA25" s="217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5"/>
      <c r="B27" s="668"/>
      <c r="C27" s="674" t="s">
        <v>1382</v>
      </c>
      <c r="D27" s="668"/>
      <c r="E27" s="668"/>
      <c r="I27" s="2098" t="s">
        <v>2000</v>
      </c>
      <c r="J27" s="2099"/>
      <c r="K27" s="2099"/>
      <c r="L27" s="2099"/>
      <c r="M27" s="2099"/>
      <c r="N27" s="2099"/>
      <c r="O27" s="2099"/>
      <c r="P27" s="2099"/>
      <c r="Q27" s="2099"/>
      <c r="R27" s="2099"/>
      <c r="S27" s="2100"/>
      <c r="T27" s="1086"/>
      <c r="U27" s="1087"/>
      <c r="V27" s="1087"/>
      <c r="W27" s="1087"/>
      <c r="X27" s="1087"/>
      <c r="Y27" s="1087"/>
      <c r="Z27" s="1087"/>
      <c r="AA27" s="1088"/>
    </row>
    <row r="28" spans="1:27" ht="14.1" customHeight="1" x14ac:dyDescent="0.2">
      <c r="A28" s="1796"/>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96"/>
      <c r="B29" s="1092"/>
      <c r="C29" s="673" t="s">
        <v>980</v>
      </c>
      <c r="D29" s="661"/>
      <c r="E29" s="1092" t="s">
        <v>2086</v>
      </c>
      <c r="F29" s="1564" t="s">
        <v>1628</v>
      </c>
      <c r="G29" s="661"/>
      <c r="I29" s="274"/>
      <c r="J29" s="1756" t="s">
        <v>2086</v>
      </c>
      <c r="K29" s="182" t="s">
        <v>674</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797"/>
      <c r="B30" s="1092"/>
      <c r="C30" s="673" t="s">
        <v>1384</v>
      </c>
      <c r="D30" s="182"/>
      <c r="E30" s="182"/>
      <c r="F30" s="1280"/>
      <c r="G30" s="661"/>
      <c r="H30" s="661"/>
      <c r="I30" s="274"/>
      <c r="J30" s="1756" t="s">
        <v>2086</v>
      </c>
      <c r="K30" s="182" t="s">
        <v>674</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797"/>
      <c r="B31" s="1092"/>
      <c r="C31" s="673" t="s">
        <v>1385</v>
      </c>
      <c r="D31" s="182"/>
      <c r="E31" s="182"/>
      <c r="F31" s="182"/>
      <c r="G31" s="182"/>
      <c r="H31" s="182"/>
      <c r="I31" s="274"/>
      <c r="J31" s="1756" t="s">
        <v>2086</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797"/>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6" t="s">
        <v>2086</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7"/>
      <c r="Q35" s="2088"/>
      <c r="R35" s="2088"/>
      <c r="S35" s="377"/>
      <c r="W35" s="185"/>
      <c r="X35" s="185"/>
      <c r="Y35" s="191"/>
      <c r="AA35" s="203"/>
    </row>
    <row r="36" spans="1:27" ht="6" customHeight="1" x14ac:dyDescent="0.2">
      <c r="A36" s="1798"/>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115" t="s">
        <v>2091</v>
      </c>
      <c r="B38" s="2116"/>
      <c r="C38" s="2116"/>
      <c r="D38" s="2116"/>
      <c r="E38" s="2116"/>
      <c r="F38" s="2088"/>
      <c r="G38" s="2088"/>
      <c r="H38" s="2089"/>
      <c r="I38" s="2110"/>
      <c r="J38" s="2111"/>
      <c r="K38" s="2111"/>
      <c r="L38" s="2111"/>
      <c r="M38" s="2111"/>
      <c r="N38" s="2111"/>
      <c r="O38" s="2111"/>
      <c r="P38" s="2091"/>
      <c r="Q38" s="2091"/>
      <c r="R38" s="2091"/>
      <c r="S38" s="2092"/>
      <c r="T38" s="2090"/>
      <c r="U38" s="2111"/>
      <c r="V38" s="2111"/>
      <c r="W38" s="2111"/>
      <c r="X38" s="2091"/>
      <c r="Y38" s="2091"/>
      <c r="Z38" s="2091"/>
      <c r="AA38" s="2092"/>
    </row>
    <row r="39" spans="1:27" ht="12" customHeight="1" x14ac:dyDescent="0.2">
      <c r="A39" s="2093" t="s">
        <v>627</v>
      </c>
      <c r="B39" s="2094"/>
      <c r="C39" s="342"/>
      <c r="D39" s="339"/>
      <c r="E39" s="339"/>
      <c r="F39" s="349"/>
      <c r="G39" s="339"/>
      <c r="H39" s="276"/>
      <c r="I39" s="2093" t="s">
        <v>627</v>
      </c>
      <c r="J39" s="2094"/>
      <c r="K39" s="2094"/>
      <c r="L39" s="2094"/>
      <c r="M39" s="2094"/>
      <c r="N39" s="336"/>
      <c r="O39" s="342"/>
      <c r="P39" s="342"/>
      <c r="Q39" s="348"/>
      <c r="R39" s="342"/>
      <c r="S39" s="276"/>
      <c r="T39" s="342" t="s">
        <v>627</v>
      </c>
      <c r="U39" s="271"/>
      <c r="V39" s="342"/>
      <c r="W39" s="270"/>
      <c r="X39" s="348"/>
      <c r="Y39" s="200"/>
      <c r="Z39" s="200"/>
      <c r="AA39" s="201"/>
    </row>
    <row r="40" spans="1:27" ht="13.5" customHeight="1" x14ac:dyDescent="0.2">
      <c r="A40" s="2101" t="s">
        <v>2092</v>
      </c>
      <c r="B40" s="2102"/>
      <c r="C40" s="2103"/>
      <c r="D40" s="2103"/>
      <c r="E40" s="2103"/>
      <c r="F40" s="2104"/>
      <c r="G40" s="2104"/>
      <c r="H40" s="2105"/>
      <c r="I40" s="2118"/>
      <c r="J40" s="2119"/>
      <c r="K40" s="2119"/>
      <c r="L40" s="2119"/>
      <c r="M40" s="2119"/>
      <c r="N40" s="2119"/>
      <c r="O40" s="2119"/>
      <c r="P40" s="2119"/>
      <c r="Q40" s="2119"/>
      <c r="R40" s="2119"/>
      <c r="S40" s="2120"/>
      <c r="T40" s="2118"/>
      <c r="U40" s="2176"/>
      <c r="V40" s="2119"/>
      <c r="W40" s="2119"/>
      <c r="X40" s="2119"/>
      <c r="Y40" s="2119"/>
      <c r="Z40" s="2119"/>
      <c r="AA40" s="2120"/>
    </row>
    <row r="41" spans="1:27" ht="11.6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9" t="s">
        <v>2093</v>
      </c>
      <c r="B42" s="2088"/>
      <c r="C42" s="2089"/>
      <c r="D42" s="2106" t="s">
        <v>2094</v>
      </c>
      <c r="E42" s="2088"/>
      <c r="F42" s="2088"/>
      <c r="G42" s="2088"/>
      <c r="H42" s="2089"/>
      <c r="I42" s="2090"/>
      <c r="J42" s="2091"/>
      <c r="K42" s="2091"/>
      <c r="L42" s="2091"/>
      <c r="M42" s="2091"/>
      <c r="N42" s="2091"/>
      <c r="O42" s="2092"/>
      <c r="P42" s="2117"/>
      <c r="Q42" s="2091"/>
      <c r="R42" s="2091"/>
      <c r="S42" s="2092"/>
      <c r="T42" s="2090"/>
      <c r="U42" s="2091"/>
      <c r="V42" s="2091"/>
      <c r="W42" s="2092"/>
      <c r="X42" s="2117"/>
      <c r="Y42" s="2091"/>
      <c r="Z42" s="2091"/>
      <c r="AA42" s="209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12"/>
      <c r="B44" s="2113"/>
      <c r="C44" s="2113"/>
      <c r="D44" s="2113"/>
      <c r="E44" s="2113"/>
      <c r="F44" s="2113"/>
      <c r="G44" s="2113"/>
      <c r="H44" s="2114"/>
      <c r="I44" s="2095"/>
      <c r="J44" s="2096"/>
      <c r="K44" s="2096"/>
      <c r="L44" s="2096"/>
      <c r="M44" s="2096"/>
      <c r="N44" s="2096"/>
      <c r="O44" s="2096"/>
      <c r="P44" s="2096"/>
      <c r="Q44" s="2096"/>
      <c r="R44" s="2096"/>
      <c r="S44" s="2097"/>
      <c r="T44" s="2095"/>
      <c r="U44" s="2108"/>
      <c r="V44" s="2108"/>
      <c r="W44" s="2108"/>
      <c r="X44" s="2108"/>
      <c r="Y44" s="2108"/>
      <c r="Z44" s="2096"/>
      <c r="AA44" s="2097"/>
    </row>
    <row r="45" spans="1:27" ht="13.5" customHeight="1" x14ac:dyDescent="0.2">
      <c r="A45" s="196" t="s">
        <v>201</v>
      </c>
      <c r="Q45" s="196" t="s">
        <v>1782</v>
      </c>
      <c r="R45" s="196"/>
      <c r="S45" s="196"/>
      <c r="T45" s="1718"/>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9" sqref="A19:H19"/>
    </sheetView>
  </sheetViews>
  <sheetFormatPr defaultColWidth="9.28515625" defaultRowHeight="12" x14ac:dyDescent="0.2"/>
  <cols>
    <col min="1" max="1" width="1.5703125" style="216" customWidth="1"/>
    <col min="2" max="2" width="88.28515625" style="216" customWidth="1"/>
    <col min="3" max="3" width="1" style="216" customWidth="1"/>
    <col min="4" max="4" width="23.42578125" style="216" customWidth="1"/>
    <col min="5" max="5" width="11" style="216" customWidth="1"/>
    <col min="6" max="6" width="5.28515625" style="216" customWidth="1"/>
    <col min="7" max="7" width="2.5703125" style="216" customWidth="1"/>
    <col min="8" max="8" width="5.42578125" style="216" customWidth="1"/>
    <col min="9" max="16384" width="9.28515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0" t="s">
        <v>23</v>
      </c>
    </row>
    <row r="5" spans="1:5" x14ac:dyDescent="0.2">
      <c r="A5" s="11" t="s">
        <v>203</v>
      </c>
      <c r="C5" s="216" t="s">
        <v>1389</v>
      </c>
      <c r="D5" s="605" t="s">
        <v>11</v>
      </c>
      <c r="E5" s="1720" t="s">
        <v>23</v>
      </c>
    </row>
    <row r="6" spans="1:5" x14ac:dyDescent="0.2">
      <c r="A6" s="11" t="s">
        <v>202</v>
      </c>
      <c r="C6" s="216" t="s">
        <v>1389</v>
      </c>
      <c r="D6" s="604" t="s">
        <v>12</v>
      </c>
      <c r="E6" s="1720" t="s">
        <v>1116</v>
      </c>
    </row>
    <row r="7" spans="1:5" x14ac:dyDescent="0.2">
      <c r="A7" s="11" t="s">
        <v>1156</v>
      </c>
      <c r="C7" s="216" t="s">
        <v>1389</v>
      </c>
      <c r="D7" s="605" t="s">
        <v>13</v>
      </c>
      <c r="E7" s="1720" t="s">
        <v>1117</v>
      </c>
    </row>
    <row r="8" spans="1:5" x14ac:dyDescent="0.2">
      <c r="A8" s="11" t="s">
        <v>447</v>
      </c>
      <c r="C8" s="216" t="s">
        <v>1389</v>
      </c>
      <c r="D8" s="605"/>
      <c r="E8" s="606"/>
    </row>
    <row r="9" spans="1:5" x14ac:dyDescent="0.2">
      <c r="B9" s="604" t="s">
        <v>777</v>
      </c>
      <c r="C9" s="604" t="s">
        <v>1389</v>
      </c>
      <c r="D9" s="605" t="s">
        <v>14</v>
      </c>
      <c r="E9" s="1720" t="s">
        <v>24</v>
      </c>
    </row>
    <row r="10" spans="1:5" x14ac:dyDescent="0.2">
      <c r="B10" s="604" t="s">
        <v>1149</v>
      </c>
      <c r="C10" s="216" t="s">
        <v>1389</v>
      </c>
      <c r="D10" s="605"/>
      <c r="E10" s="606"/>
    </row>
    <row r="11" spans="1:5" x14ac:dyDescent="0.2">
      <c r="B11" s="604" t="s">
        <v>334</v>
      </c>
      <c r="C11" s="216" t="s">
        <v>1389</v>
      </c>
      <c r="D11" s="605" t="s">
        <v>15</v>
      </c>
      <c r="E11" s="1720" t="s">
        <v>1375</v>
      </c>
    </row>
    <row r="12" spans="1:5" x14ac:dyDescent="0.2">
      <c r="B12" s="605" t="s">
        <v>778</v>
      </c>
      <c r="C12" s="216" t="s">
        <v>1389</v>
      </c>
      <c r="D12" s="605" t="s">
        <v>16</v>
      </c>
      <c r="E12" s="1720" t="s">
        <v>1227</v>
      </c>
    </row>
    <row r="13" spans="1:5" x14ac:dyDescent="0.2">
      <c r="B13" s="604" t="s">
        <v>1368</v>
      </c>
      <c r="C13" s="216" t="s">
        <v>1389</v>
      </c>
      <c r="D13" s="605" t="s">
        <v>17</v>
      </c>
      <c r="E13" s="1720" t="s">
        <v>738</v>
      </c>
    </row>
    <row r="14" spans="1:5" x14ac:dyDescent="0.2">
      <c r="A14" s="11" t="s">
        <v>596</v>
      </c>
      <c r="B14" s="604"/>
      <c r="D14" s="605"/>
      <c r="E14" s="606"/>
    </row>
    <row r="15" spans="1:5" x14ac:dyDescent="0.2">
      <c r="A15" s="597"/>
      <c r="B15" s="216" t="s">
        <v>1626</v>
      </c>
      <c r="D15" s="605" t="s">
        <v>740</v>
      </c>
      <c r="E15" s="1720" t="s">
        <v>739</v>
      </c>
    </row>
    <row r="16" spans="1:5" x14ac:dyDescent="0.2">
      <c r="A16" s="597"/>
      <c r="B16" s="216" t="s">
        <v>231</v>
      </c>
      <c r="C16" s="216" t="s">
        <v>1389</v>
      </c>
      <c r="D16" s="605" t="s">
        <v>18</v>
      </c>
      <c r="E16" s="1720" t="s">
        <v>1228</v>
      </c>
    </row>
    <row r="17" spans="1:5" x14ac:dyDescent="0.2">
      <c r="A17" s="597"/>
      <c r="B17" s="216" t="s">
        <v>232</v>
      </c>
      <c r="C17" s="216" t="s">
        <v>1389</v>
      </c>
      <c r="D17" s="605" t="s">
        <v>788</v>
      </c>
      <c r="E17" s="1720" t="s">
        <v>1229</v>
      </c>
    </row>
    <row r="18" spans="1:5" x14ac:dyDescent="0.2">
      <c r="B18" s="604" t="s">
        <v>1166</v>
      </c>
      <c r="C18" s="216" t="s">
        <v>1389</v>
      </c>
    </row>
    <row r="19" spans="1:5" x14ac:dyDescent="0.2">
      <c r="B19" s="604" t="s">
        <v>1167</v>
      </c>
      <c r="D19" s="605" t="s">
        <v>19</v>
      </c>
      <c r="E19" s="1720" t="s">
        <v>54</v>
      </c>
    </row>
    <row r="20" spans="1:5" x14ac:dyDescent="0.2">
      <c r="A20" s="11" t="s">
        <v>1305</v>
      </c>
      <c r="C20" s="216" t="s">
        <v>1389</v>
      </c>
      <c r="D20" s="605"/>
      <c r="E20" s="606"/>
    </row>
    <row r="21" spans="1:5" x14ac:dyDescent="0.2">
      <c r="B21" s="604" t="s">
        <v>1400</v>
      </c>
      <c r="C21" s="216" t="s">
        <v>1389</v>
      </c>
      <c r="D21" s="605" t="s">
        <v>20</v>
      </c>
      <c r="E21" s="1720" t="s">
        <v>1376</v>
      </c>
    </row>
    <row r="22" spans="1:5" x14ac:dyDescent="0.2">
      <c r="B22" s="604" t="s">
        <v>1627</v>
      </c>
      <c r="C22" s="216" t="s">
        <v>1389</v>
      </c>
      <c r="D22" s="605" t="s">
        <v>21</v>
      </c>
      <c r="E22" s="1720" t="s">
        <v>1230</v>
      </c>
    </row>
    <row r="23" spans="1:5" x14ac:dyDescent="0.2">
      <c r="A23" s="11" t="s">
        <v>402</v>
      </c>
      <c r="C23" s="216" t="s">
        <v>1389</v>
      </c>
      <c r="D23" s="604" t="s">
        <v>741</v>
      </c>
      <c r="E23" s="1720" t="s">
        <v>1134</v>
      </c>
    </row>
    <row r="24" spans="1:5" x14ac:dyDescent="0.2">
      <c r="A24" s="1625" t="s">
        <v>1780</v>
      </c>
      <c r="C24" s="216" t="s">
        <v>1389</v>
      </c>
      <c r="D24" s="604" t="s">
        <v>1727</v>
      </c>
      <c r="E24" s="1720" t="s">
        <v>1135</v>
      </c>
    </row>
    <row r="25" spans="1:5" x14ac:dyDescent="0.2">
      <c r="A25" s="11" t="s">
        <v>1157</v>
      </c>
      <c r="C25" s="216" t="s">
        <v>1389</v>
      </c>
      <c r="D25" s="605" t="s">
        <v>22</v>
      </c>
      <c r="E25" s="1720" t="s">
        <v>1231</v>
      </c>
    </row>
    <row r="26" spans="1:5" x14ac:dyDescent="0.2">
      <c r="A26" s="11" t="s">
        <v>1266</v>
      </c>
      <c r="C26" s="216" t="s">
        <v>1389</v>
      </c>
      <c r="D26" s="605" t="s">
        <v>661</v>
      </c>
      <c r="E26" s="1720" t="s">
        <v>1232</v>
      </c>
    </row>
    <row r="27" spans="1:5" x14ac:dyDescent="0.2">
      <c r="A27" s="11" t="s">
        <v>403</v>
      </c>
      <c r="C27" s="216" t="s">
        <v>1389</v>
      </c>
      <c r="D27" s="605" t="s">
        <v>655</v>
      </c>
      <c r="E27" s="1720" t="s">
        <v>790</v>
      </c>
    </row>
    <row r="28" spans="1:5" x14ac:dyDescent="0.2">
      <c r="A28" s="11" t="s">
        <v>791</v>
      </c>
      <c r="D28" s="605" t="s">
        <v>792</v>
      </c>
      <c r="E28" s="1720" t="s">
        <v>1690</v>
      </c>
    </row>
    <row r="29" spans="1:5" x14ac:dyDescent="0.2">
      <c r="A29" s="1625" t="s">
        <v>1700</v>
      </c>
      <c r="D29" s="605" t="s">
        <v>1728</v>
      </c>
      <c r="E29" s="1720" t="s">
        <v>1699</v>
      </c>
    </row>
    <row r="30" spans="1:5" x14ac:dyDescent="0.2">
      <c r="A30" s="327" t="s">
        <v>1294</v>
      </c>
      <c r="C30" s="216" t="s">
        <v>1389</v>
      </c>
      <c r="D30" s="605" t="s">
        <v>43</v>
      </c>
      <c r="E30" s="1720" t="s">
        <v>1159</v>
      </c>
    </row>
    <row r="31" spans="1:5" x14ac:dyDescent="0.2">
      <c r="A31" s="1625" t="s">
        <v>2029</v>
      </c>
      <c r="C31" s="216" t="s">
        <v>1389</v>
      </c>
      <c r="D31" s="604"/>
      <c r="E31" s="606"/>
    </row>
    <row r="32" spans="1:5" x14ac:dyDescent="0.2">
      <c r="B32" s="604" t="s">
        <v>1295</v>
      </c>
      <c r="C32" s="216" t="s">
        <v>1389</v>
      </c>
      <c r="D32" s="605" t="s">
        <v>2030</v>
      </c>
      <c r="E32" s="1720"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1"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1"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4" customHeight="1" x14ac:dyDescent="0.2">
      <c r="A69" s="600"/>
      <c r="B69" s="1982" t="s">
        <v>2031</v>
      </c>
    </row>
    <row r="70" spans="1:9" ht="4.5" customHeight="1" x14ac:dyDescent="0.2"/>
    <row r="71" spans="1:9" ht="3.75" customHeight="1" x14ac:dyDescent="0.2"/>
    <row r="72" spans="1:9" ht="12.4" customHeight="1" x14ac:dyDescent="0.2">
      <c r="A72" s="1279" t="s">
        <v>1403</v>
      </c>
    </row>
    <row r="73" spans="1:9" ht="12.4" customHeight="1" x14ac:dyDescent="0.2">
      <c r="A73" s="1574" t="s">
        <v>1730</v>
      </c>
      <c r="C73" s="627"/>
      <c r="D73" s="619"/>
      <c r="E73" s="157"/>
      <c r="F73" s="157"/>
      <c r="G73" s="157"/>
      <c r="H73" s="157"/>
      <c r="I73" s="33"/>
    </row>
    <row r="74" spans="1:9" ht="11.25" customHeight="1" x14ac:dyDescent="0.2">
      <c r="A74" s="597"/>
      <c r="B74" s="216" t="s">
        <v>1732</v>
      </c>
      <c r="C74" s="627"/>
      <c r="D74" s="1571"/>
      <c r="E74" s="1571"/>
      <c r="F74" s="1571"/>
      <c r="G74" s="1571"/>
      <c r="H74" s="1571"/>
      <c r="I74" s="33"/>
    </row>
    <row r="75" spans="1:9" ht="12.4" customHeight="1" x14ac:dyDescent="0.2">
      <c r="A75" s="1574" t="s">
        <v>1731</v>
      </c>
      <c r="C75" s="627"/>
      <c r="D75" s="1571"/>
      <c r="E75" s="1571"/>
      <c r="F75" s="1571"/>
      <c r="G75" s="1571"/>
      <c r="H75" s="1571"/>
      <c r="I75" s="33"/>
    </row>
    <row r="76" spans="1:9" ht="11.25" customHeight="1" x14ac:dyDescent="0.2">
      <c r="B76" s="216" t="s">
        <v>1762</v>
      </c>
      <c r="C76" s="627"/>
      <c r="D76" s="1571"/>
      <c r="E76" s="1571"/>
      <c r="F76" s="1571"/>
      <c r="G76" s="1571"/>
      <c r="H76" s="1571"/>
      <c r="I76" s="33"/>
    </row>
    <row r="77" spans="1:9" ht="12.4" customHeight="1" x14ac:dyDescent="0.2">
      <c r="A77" s="597"/>
    </row>
    <row r="78" spans="1:9" ht="12.4" customHeight="1" x14ac:dyDescent="0.2">
      <c r="A78" s="597"/>
    </row>
    <row r="79" spans="1:9" ht="3.75" customHeight="1" x14ac:dyDescent="0.2">
      <c r="A79" s="597"/>
    </row>
    <row r="80" spans="1:9" ht="12.4"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 colorId="8" zoomScaleNormal="100" workbookViewId="0"/>
  </sheetViews>
  <sheetFormatPr defaultColWidth="9.28515625" defaultRowHeight="12.75" x14ac:dyDescent="0.2"/>
  <cols>
    <col min="1" max="1" width="1.5703125" style="10" customWidth="1"/>
    <col min="2" max="2" width="2.7109375" style="28" customWidth="1"/>
    <col min="3" max="3" width="4.28515625" style="622" customWidth="1"/>
    <col min="4" max="4" width="40" style="10" customWidth="1"/>
    <col min="5" max="6" width="12.5703125" style="10" customWidth="1"/>
    <col min="7" max="7" width="11.5703125" style="10" customWidth="1"/>
    <col min="8" max="8" width="12" style="10" customWidth="1"/>
    <col min="9" max="9" width="11.7109375" style="10" customWidth="1"/>
    <col min="10" max="10" width="11.28515625" style="10" customWidth="1"/>
    <col min="11" max="16384" width="9.28515625" style="10"/>
  </cols>
  <sheetData>
    <row r="1" spans="1:9" ht="14.25" customHeight="1" x14ac:dyDescent="0.2">
      <c r="E1" s="618"/>
      <c r="F1" s="617"/>
    </row>
    <row r="2" spans="1:9" s="33" customFormat="1" ht="12.4" customHeight="1" x14ac:dyDescent="0.2">
      <c r="A2" s="2191" t="s">
        <v>1388</v>
      </c>
      <c r="B2" s="2192"/>
      <c r="C2" s="2192"/>
      <c r="D2" s="2192"/>
      <c r="E2" s="2192"/>
      <c r="F2" s="2192"/>
      <c r="G2" s="2192"/>
      <c r="H2" s="2192"/>
      <c r="I2" s="2192"/>
    </row>
    <row r="3" spans="1:9" s="33" customFormat="1" ht="6" customHeight="1" x14ac:dyDescent="0.2">
      <c r="A3" s="52"/>
      <c r="B3" s="52"/>
      <c r="C3" s="621"/>
      <c r="D3" s="717"/>
      <c r="E3" s="404"/>
    </row>
    <row r="4" spans="1:9" x14ac:dyDescent="0.2">
      <c r="A4" s="7"/>
      <c r="B4" s="398"/>
      <c r="C4" s="2198" t="s">
        <v>496</v>
      </c>
      <c r="D4" s="2199"/>
      <c r="E4" s="2199"/>
      <c r="F4" s="2199"/>
      <c r="G4" s="2199"/>
      <c r="H4" s="2199"/>
    </row>
    <row r="5" spans="1:9" x14ac:dyDescent="0.2">
      <c r="A5" s="7"/>
      <c r="B5" s="331"/>
      <c r="C5" s="1754"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3" t="s">
        <v>1998</v>
      </c>
    </row>
    <row r="30" spans="1:4" s="33" customFormat="1" x14ac:dyDescent="0.2">
      <c r="A30" s="30"/>
      <c r="B30" s="1751"/>
      <c r="C30" s="620"/>
      <c r="D30" s="1623" t="s">
        <v>1999</v>
      </c>
    </row>
    <row r="31" spans="1:4" s="33" customFormat="1" x14ac:dyDescent="0.2">
      <c r="A31" s="30"/>
      <c r="B31" s="1751"/>
      <c r="C31" s="620"/>
      <c r="D31" s="1752" t="s">
        <v>1850</v>
      </c>
    </row>
    <row r="32" spans="1:4" s="33" customFormat="1" ht="8.25" customHeight="1" x14ac:dyDescent="0.2">
      <c r="A32" s="30"/>
      <c r="B32" s="36"/>
      <c r="C32" s="620"/>
      <c r="D32" s="454"/>
    </row>
    <row r="33" spans="1:9" s="33" customFormat="1" x14ac:dyDescent="0.2">
      <c r="A33" s="2193" t="s">
        <v>2033</v>
      </c>
      <c r="B33" s="2194"/>
      <c r="C33" s="2194"/>
      <c r="D33" s="2194"/>
      <c r="E33" s="2195"/>
      <c r="F33" s="2195"/>
      <c r="G33" s="2195"/>
      <c r="H33" s="2195"/>
      <c r="I33" s="2195"/>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93" t="s">
        <v>357</v>
      </c>
      <c r="B45" s="2196"/>
      <c r="C45" s="2196"/>
      <c r="D45" s="2196"/>
      <c r="E45" s="2197"/>
      <c r="F45" s="2197"/>
      <c r="G45" s="2197"/>
      <c r="H45" s="2197"/>
      <c r="I45" s="2197"/>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69" t="s">
        <v>2086</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70" t="s">
        <v>2086</v>
      </c>
      <c r="C51" s="627">
        <v>22</v>
      </c>
      <c r="D51" s="389" t="s">
        <v>1860</v>
      </c>
      <c r="E51" s="27"/>
      <c r="F51" s="1607"/>
      <c r="G51" s="1779" t="s">
        <v>1859</v>
      </c>
      <c r="H51" s="2028">
        <v>35748</v>
      </c>
      <c r="I51" s="9" t="s">
        <v>1909</v>
      </c>
    </row>
    <row r="52" spans="1:9" s="33" customFormat="1" x14ac:dyDescent="0.2">
      <c r="A52" s="30"/>
      <c r="B52" s="679"/>
      <c r="C52" s="627">
        <v>23</v>
      </c>
      <c r="D52" s="403" t="s">
        <v>1683</v>
      </c>
      <c r="E52" s="27"/>
      <c r="F52" s="1607"/>
    </row>
    <row r="53" spans="1:9" s="33" customFormat="1" x14ac:dyDescent="0.2">
      <c r="A53" s="1035"/>
      <c r="B53" s="1563"/>
      <c r="C53" s="1563"/>
      <c r="D53" s="290" t="s">
        <v>1676</v>
      </c>
      <c r="E53" s="3"/>
      <c r="F53" s="3"/>
      <c r="G53" s="3"/>
      <c r="H53" s="3"/>
      <c r="I53" s="3"/>
    </row>
    <row r="54" spans="1:9" s="33" customFormat="1" x14ac:dyDescent="0.2">
      <c r="A54" s="1035"/>
      <c r="B54" s="1563"/>
      <c r="E54" s="3"/>
      <c r="F54" s="3"/>
      <c r="G54" s="3"/>
      <c r="H54" s="3"/>
      <c r="I54" s="3"/>
    </row>
    <row r="55" spans="1:9" s="33" customFormat="1" ht="12.75" customHeight="1" x14ac:dyDescent="0.2">
      <c r="A55" s="1788"/>
      <c r="B55" s="2200"/>
      <c r="C55" s="2201"/>
      <c r="D55" s="2201"/>
      <c r="E55" s="2201"/>
      <c r="F55" s="2201"/>
      <c r="G55" s="2201"/>
      <c r="H55" s="2202"/>
      <c r="I55" s="3"/>
    </row>
    <row r="56" spans="1:9" s="33" customFormat="1" x14ac:dyDescent="0.2">
      <c r="A56" s="1788"/>
      <c r="B56" s="2203"/>
      <c r="C56" s="2204"/>
      <c r="D56" s="2204"/>
      <c r="E56" s="2204"/>
      <c r="F56" s="2204"/>
      <c r="G56" s="2204"/>
      <c r="H56" s="2205"/>
      <c r="I56" s="3"/>
    </row>
    <row r="57" spans="1:9" s="33" customFormat="1" x14ac:dyDescent="0.2">
      <c r="A57" s="1788"/>
      <c r="B57" s="2203"/>
      <c r="C57" s="2204"/>
      <c r="D57" s="2204"/>
      <c r="E57" s="2204"/>
      <c r="F57" s="2204"/>
      <c r="G57" s="2204"/>
      <c r="H57" s="2205"/>
      <c r="I57" s="3"/>
    </row>
    <row r="58" spans="1:9" s="33" customFormat="1" x14ac:dyDescent="0.2">
      <c r="A58" s="1788"/>
      <c r="B58" s="2203"/>
      <c r="C58" s="2204"/>
      <c r="D58" s="2204"/>
      <c r="E58" s="2204"/>
      <c r="F58" s="2204"/>
      <c r="G58" s="2204"/>
      <c r="H58" s="2205"/>
      <c r="I58" s="3"/>
    </row>
    <row r="59" spans="1:9" s="33" customFormat="1" x14ac:dyDescent="0.2">
      <c r="A59" s="1788"/>
      <c r="B59" s="2203"/>
      <c r="C59" s="2204"/>
      <c r="D59" s="2204"/>
      <c r="E59" s="2204"/>
      <c r="F59" s="2204"/>
      <c r="G59" s="2204"/>
      <c r="H59" s="2205"/>
      <c r="I59" s="3"/>
    </row>
    <row r="60" spans="1:9" s="33" customFormat="1" x14ac:dyDescent="0.2">
      <c r="A60" s="1788"/>
      <c r="B60" s="2203"/>
      <c r="C60" s="2204"/>
      <c r="D60" s="2204"/>
      <c r="E60" s="2204"/>
      <c r="F60" s="2204"/>
      <c r="G60" s="2204"/>
      <c r="H60" s="2205"/>
      <c r="I60" s="3"/>
    </row>
    <row r="61" spans="1:9" s="33" customFormat="1" x14ac:dyDescent="0.2">
      <c r="A61" s="1788"/>
      <c r="B61" s="2203"/>
      <c r="C61" s="2204"/>
      <c r="D61" s="2204"/>
      <c r="E61" s="2204"/>
      <c r="F61" s="2204"/>
      <c r="G61" s="2204"/>
      <c r="H61" s="2205"/>
      <c r="I61" s="3"/>
    </row>
    <row r="62" spans="1:9" s="33" customFormat="1" x14ac:dyDescent="0.2">
      <c r="A62" s="1788"/>
      <c r="B62" s="2203"/>
      <c r="C62" s="2204"/>
      <c r="D62" s="2204"/>
      <c r="E62" s="2204"/>
      <c r="F62" s="2204"/>
      <c r="G62" s="2204"/>
      <c r="H62" s="2205"/>
      <c r="I62" s="3"/>
    </row>
    <row r="63" spans="1:9" s="33" customFormat="1" x14ac:dyDescent="0.2">
      <c r="A63" s="1788"/>
      <c r="B63" s="2203"/>
      <c r="C63" s="2204"/>
      <c r="D63" s="2204"/>
      <c r="E63" s="2204"/>
      <c r="F63" s="2204"/>
      <c r="G63" s="2204"/>
      <c r="H63" s="2205"/>
      <c r="I63" s="3"/>
    </row>
    <row r="64" spans="1:9" s="33" customFormat="1" x14ac:dyDescent="0.2">
      <c r="A64" s="1788"/>
      <c r="B64" s="2203"/>
      <c r="C64" s="2204"/>
      <c r="D64" s="2204"/>
      <c r="E64" s="2204"/>
      <c r="F64" s="2204"/>
      <c r="G64" s="2204"/>
      <c r="H64" s="2205"/>
      <c r="I64" s="3"/>
    </row>
    <row r="65" spans="1:9" s="33" customFormat="1" ht="9" customHeight="1" x14ac:dyDescent="0.2">
      <c r="A65" s="1789"/>
      <c r="B65" s="2206"/>
      <c r="C65" s="2207"/>
      <c r="D65" s="2207"/>
      <c r="E65" s="2207"/>
      <c r="F65" s="2207"/>
      <c r="G65" s="2207"/>
      <c r="H65" s="2208"/>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93" t="s">
        <v>1636</v>
      </c>
      <c r="B68" s="2196"/>
      <c r="C68" s="2196"/>
      <c r="D68" s="2196"/>
      <c r="E68" s="2197"/>
      <c r="F68" s="2197"/>
      <c r="G68" s="2197"/>
      <c r="H68" s="2197"/>
      <c r="I68" s="2197"/>
    </row>
    <row r="69" spans="1:9" s="33" customFormat="1" x14ac:dyDescent="0.2">
      <c r="A69" s="30"/>
      <c r="C69" s="1568"/>
      <c r="D69" s="1573" t="s">
        <v>1635</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1795</v>
      </c>
      <c r="B71" s="1608"/>
      <c r="C71" s="1562"/>
      <c r="D71" s="1562"/>
      <c r="E71" s="1562"/>
      <c r="F71" s="1562"/>
      <c r="G71" s="1562"/>
      <c r="H71" s="1562"/>
    </row>
    <row r="72" spans="1:9" s="33" customFormat="1" x14ac:dyDescent="0.2">
      <c r="A72" s="24" t="s">
        <v>1794</v>
      </c>
      <c r="B72" s="1608"/>
      <c r="C72" s="1562"/>
      <c r="D72" s="1562"/>
      <c r="E72" s="1562"/>
      <c r="F72" s="1562"/>
      <c r="G72" s="1562"/>
      <c r="H72" s="1562"/>
    </row>
    <row r="73" spans="1:9" s="33" customFormat="1" x14ac:dyDescent="0.2">
      <c r="A73" s="24" t="s">
        <v>1996</v>
      </c>
      <c r="B73" s="1608"/>
      <c r="C73" s="1562"/>
      <c r="D73" s="1562"/>
      <c r="E73" s="1562"/>
      <c r="F73" s="1562"/>
      <c r="G73" s="1562"/>
      <c r="H73" s="1562"/>
    </row>
    <row r="74" spans="1:9" s="33" customFormat="1" ht="22.5" customHeight="1" x14ac:dyDescent="0.2">
      <c r="A74" s="454" t="s">
        <v>1796</v>
      </c>
      <c r="B74" s="1608"/>
      <c r="C74" s="1562"/>
      <c r="D74" s="1562"/>
      <c r="E74" s="1562"/>
      <c r="F74" s="1562"/>
      <c r="G74" s="1562"/>
      <c r="H74" s="1562"/>
    </row>
    <row r="75" spans="1:9" s="33" customFormat="1" x14ac:dyDescent="0.2">
      <c r="C75" s="627">
        <v>24</v>
      </c>
      <c r="D75" s="389" t="s">
        <v>1643</v>
      </c>
      <c r="G75" s="1281" t="s">
        <v>1633</v>
      </c>
      <c r="H75" s="1598"/>
    </row>
    <row r="76" spans="1:9" s="33" customFormat="1" ht="6" customHeight="1" x14ac:dyDescent="0.2">
      <c r="A76" s="30"/>
      <c r="B76" s="1609"/>
      <c r="C76" s="627"/>
      <c r="D76" s="389"/>
      <c r="E76" s="27"/>
      <c r="F76" s="1607"/>
    </row>
    <row r="77" spans="1:9" s="33" customFormat="1" x14ac:dyDescent="0.2">
      <c r="A77" s="30"/>
      <c r="B77" s="1609"/>
      <c r="C77" s="627">
        <v>25</v>
      </c>
      <c r="D77" s="389" t="s">
        <v>1644</v>
      </c>
      <c r="E77" s="27"/>
      <c r="F77" s="1607"/>
      <c r="H77" s="157"/>
    </row>
    <row r="78" spans="1:9" s="33" customFormat="1" x14ac:dyDescent="0.2">
      <c r="A78" s="30"/>
      <c r="B78" s="1609"/>
      <c r="C78" s="627"/>
      <c r="D78" s="389" t="s">
        <v>1650</v>
      </c>
      <c r="E78" s="27"/>
      <c r="F78" s="1607"/>
      <c r="H78" s="157"/>
    </row>
    <row r="79" spans="1:9" s="33" customFormat="1" x14ac:dyDescent="0.2">
      <c r="A79" s="30"/>
      <c r="B79" s="1609"/>
    </row>
    <row r="80" spans="1:9" s="33" customFormat="1" ht="12.75" customHeight="1" x14ac:dyDescent="0.2">
      <c r="A80" s="30"/>
      <c r="B80" s="1609"/>
      <c r="C80" s="389"/>
    </row>
    <row r="81" spans="1:10" s="33" customFormat="1" ht="12.75" customHeight="1" thickBot="1" x14ac:dyDescent="0.25">
      <c r="A81" s="2212" t="s">
        <v>1632</v>
      </c>
      <c r="B81" s="2212"/>
      <c r="C81" s="2212"/>
      <c r="D81" s="2213"/>
      <c r="E81" s="1611" t="s">
        <v>1677</v>
      </c>
      <c r="F81" s="1611" t="s">
        <v>1678</v>
      </c>
      <c r="G81" s="1611" t="s">
        <v>1679</v>
      </c>
      <c r="H81" s="1611" t="s">
        <v>1680</v>
      </c>
      <c r="I81" s="1611" t="s">
        <v>1681</v>
      </c>
      <c r="J81" s="1612" t="s">
        <v>163</v>
      </c>
    </row>
    <row r="82" spans="1:10" s="33" customFormat="1" ht="13.5" customHeight="1" thickTop="1" x14ac:dyDescent="0.2">
      <c r="A82" s="1775" t="s">
        <v>1831</v>
      </c>
      <c r="B82" s="1776"/>
      <c r="C82" s="1777"/>
      <c r="D82" s="1778"/>
      <c r="E82" s="1725"/>
      <c r="F82" s="1725"/>
      <c r="G82" s="1725"/>
      <c r="H82" s="1725"/>
      <c r="I82" s="1725"/>
      <c r="J82" s="1722"/>
    </row>
    <row r="83" spans="1:10" s="33" customFormat="1" ht="13.5" customHeight="1" x14ac:dyDescent="0.2">
      <c r="A83" s="1758" t="s">
        <v>1857</v>
      </c>
      <c r="B83" s="1772"/>
      <c r="C83" s="1773"/>
      <c r="D83" s="1774"/>
      <c r="E83" s="1771"/>
      <c r="F83" s="1723"/>
      <c r="G83" s="1723"/>
      <c r="H83" s="1723"/>
      <c r="I83" s="1723"/>
      <c r="J83" s="1749">
        <f>SUM(E83:I83)</f>
        <v>0</v>
      </c>
    </row>
    <row r="84" spans="1:10" s="33" customFormat="1" ht="13.5" customHeight="1" x14ac:dyDescent="0.2">
      <c r="A84" s="1768"/>
      <c r="B84" s="1769"/>
      <c r="C84" s="1770"/>
      <c r="D84" s="1613"/>
      <c r="E84" s="1725"/>
      <c r="F84" s="1725"/>
      <c r="G84" s="1725"/>
      <c r="H84" s="1725"/>
      <c r="I84" s="1725"/>
      <c r="J84" s="1722"/>
    </row>
    <row r="85" spans="1:10" s="33" customFormat="1" ht="13.5" customHeight="1" x14ac:dyDescent="0.2">
      <c r="A85" s="1759" t="s">
        <v>1634</v>
      </c>
      <c r="B85" s="1760"/>
      <c r="C85" s="1761"/>
      <c r="D85" s="1613"/>
      <c r="E85" s="1725"/>
      <c r="F85" s="1725"/>
      <c r="G85" s="1725"/>
      <c r="H85" s="1725"/>
      <c r="I85" s="1725"/>
      <c r="J85" s="1722"/>
    </row>
    <row r="86" spans="1:10" s="33" customFormat="1" ht="13.5" customHeight="1" x14ac:dyDescent="0.2">
      <c r="A86" s="1762" t="s">
        <v>1858</v>
      </c>
      <c r="B86" s="1763"/>
      <c r="C86" s="1764"/>
      <c r="D86" s="1614"/>
      <c r="E86" s="1723"/>
      <c r="F86" s="1723"/>
      <c r="G86" s="1723"/>
      <c r="H86" s="1723"/>
      <c r="I86" s="1723"/>
      <c r="J86" s="1749">
        <f>SUM(E86:I86)</f>
        <v>0</v>
      </c>
    </row>
    <row r="87" spans="1:10" s="33" customFormat="1" ht="13.5" customHeight="1" x14ac:dyDescent="0.2">
      <c r="A87" s="1765"/>
      <c r="B87" s="1766"/>
      <c r="C87" s="1767"/>
      <c r="D87" s="1614"/>
      <c r="E87" s="1723"/>
      <c r="F87" s="1723"/>
      <c r="G87" s="1723"/>
      <c r="H87" s="1723"/>
      <c r="I87" s="1723"/>
      <c r="J87" s="1724"/>
    </row>
    <row r="88" spans="1:10" s="33" customFormat="1" ht="13.5" customHeight="1" x14ac:dyDescent="0.2">
      <c r="A88" s="1759" t="s">
        <v>163</v>
      </c>
      <c r="B88" s="1760"/>
      <c r="C88" s="1761"/>
      <c r="D88" s="1615"/>
      <c r="E88" s="1726"/>
      <c r="F88" s="1726"/>
      <c r="G88" s="1726"/>
      <c r="H88" s="1726"/>
      <c r="I88" s="1726"/>
      <c r="J88" s="1750">
        <f>SUM(J83:J87)</f>
        <v>0</v>
      </c>
    </row>
    <row r="89" spans="1:10" s="33" customFormat="1" x14ac:dyDescent="0.2">
      <c r="A89" s="30"/>
      <c r="B89" s="1609"/>
      <c r="C89" s="627"/>
      <c r="E89" s="1281"/>
      <c r="F89" s="1616"/>
      <c r="H89" s="333"/>
    </row>
    <row r="90" spans="1:10" s="33" customFormat="1" x14ac:dyDescent="0.2">
      <c r="A90" s="30"/>
      <c r="B90" s="389" t="s">
        <v>1682</v>
      </c>
      <c r="C90" s="627"/>
      <c r="E90" s="1281"/>
      <c r="F90" s="1616"/>
      <c r="H90" s="333"/>
    </row>
    <row r="91" spans="1:10" s="33" customFormat="1" ht="16.5" customHeight="1" x14ac:dyDescent="0.2">
      <c r="A91" s="30"/>
      <c r="B91" s="1609"/>
      <c r="C91" s="627"/>
      <c r="E91" s="1281"/>
      <c r="F91" s="1616"/>
      <c r="H91" s="333"/>
    </row>
    <row r="92" spans="1:10" s="33" customFormat="1" x14ac:dyDescent="0.2">
      <c r="A92" s="1578" t="s">
        <v>1646</v>
      </c>
      <c r="B92" s="1579"/>
      <c r="C92" s="1579"/>
      <c r="D92" s="1580"/>
      <c r="E92" s="1581"/>
      <c r="F92" s="1617"/>
      <c r="G92" s="1534"/>
      <c r="H92" s="1582"/>
      <c r="I92" s="1300"/>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2"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209"/>
      <c r="C100" s="2210"/>
      <c r="D100" s="2210"/>
      <c r="E100" s="2210"/>
      <c r="F100" s="2210"/>
      <c r="G100" s="2210"/>
      <c r="H100" s="2211"/>
      <c r="I100" s="1534"/>
    </row>
    <row r="101" spans="1:9" s="33" customFormat="1" ht="11.25" customHeight="1" x14ac:dyDescent="0.2">
      <c r="A101" s="1577"/>
      <c r="B101" s="2188"/>
      <c r="C101" s="2189"/>
      <c r="D101" s="2189"/>
      <c r="E101" s="2189"/>
      <c r="F101" s="2189"/>
      <c r="G101" s="2189"/>
      <c r="H101" s="2190"/>
      <c r="I101" s="1534"/>
    </row>
    <row r="102" spans="1:9" s="33" customFormat="1" ht="11.25" customHeight="1" x14ac:dyDescent="0.2">
      <c r="A102" s="1577"/>
      <c r="B102" s="2188"/>
      <c r="C102" s="2189"/>
      <c r="D102" s="2189"/>
      <c r="E102" s="2189"/>
      <c r="F102" s="2189"/>
      <c r="G102" s="2189"/>
      <c r="H102" s="2190"/>
      <c r="I102" s="1534"/>
    </row>
    <row r="103" spans="1:9" s="33" customFormat="1" x14ac:dyDescent="0.2">
      <c r="A103" s="1577"/>
      <c r="B103" s="2188"/>
      <c r="C103" s="2189"/>
      <c r="D103" s="2189"/>
      <c r="E103" s="2189"/>
      <c r="F103" s="2189"/>
      <c r="G103" s="2189"/>
      <c r="H103" s="2190"/>
      <c r="I103" s="1534"/>
    </row>
    <row r="104" spans="1:9" s="33" customFormat="1" ht="11.25" customHeight="1" x14ac:dyDescent="0.2">
      <c r="A104" s="1577"/>
      <c r="B104" s="2188"/>
      <c r="C104" s="2189"/>
      <c r="D104" s="2189"/>
      <c r="E104" s="2189"/>
      <c r="F104" s="2189"/>
      <c r="G104" s="2189"/>
      <c r="H104" s="2190"/>
      <c r="I104" s="1534"/>
    </row>
    <row r="105" spans="1:9" s="33" customFormat="1" ht="11.25" customHeight="1" x14ac:dyDescent="0.2">
      <c r="A105" s="1577"/>
      <c r="B105" s="2188"/>
      <c r="C105" s="2189"/>
      <c r="D105" s="2189"/>
      <c r="E105" s="2189"/>
      <c r="F105" s="2189"/>
      <c r="G105" s="2189"/>
      <c r="H105" s="2190"/>
      <c r="I105" s="1534"/>
    </row>
    <row r="106" spans="1:9" s="33" customFormat="1" ht="11.25" customHeight="1" x14ac:dyDescent="0.2">
      <c r="A106" s="1577"/>
      <c r="B106" s="2188"/>
      <c r="C106" s="2189"/>
      <c r="D106" s="2189"/>
      <c r="E106" s="2189"/>
      <c r="F106" s="2189"/>
      <c r="G106" s="2189"/>
      <c r="H106" s="2190"/>
      <c r="I106" s="1534"/>
    </row>
    <row r="107" spans="1:9" s="33" customFormat="1" ht="11.25" customHeight="1" x14ac:dyDescent="0.2">
      <c r="A107" s="1577"/>
      <c r="B107" s="2188"/>
      <c r="C107" s="2189"/>
      <c r="D107" s="2189"/>
      <c r="E107" s="2189"/>
      <c r="F107" s="2189"/>
      <c r="G107" s="2189"/>
      <c r="H107" s="2190"/>
      <c r="I107" s="1572"/>
    </row>
    <row r="108" spans="1:9" s="33" customFormat="1" ht="11.25" customHeight="1" x14ac:dyDescent="0.2">
      <c r="A108" s="1577"/>
      <c r="B108" s="2188"/>
      <c r="C108" s="2189"/>
      <c r="D108" s="2189"/>
      <c r="E108" s="2189"/>
      <c r="F108" s="2189"/>
      <c r="G108" s="2189"/>
      <c r="H108" s="2190"/>
      <c r="I108" s="1534"/>
    </row>
    <row r="109" spans="1:9" s="33" customFormat="1" ht="11.25" customHeight="1" x14ac:dyDescent="0.2">
      <c r="A109" s="1577"/>
      <c r="B109" s="2188"/>
      <c r="C109" s="2189"/>
      <c r="D109" s="2189"/>
      <c r="E109" s="2189"/>
      <c r="F109" s="2189"/>
      <c r="G109" s="2189"/>
      <c r="H109" s="2190"/>
      <c r="I109" s="1534"/>
    </row>
    <row r="110" spans="1:9" s="33" customFormat="1" ht="11.25" customHeight="1" x14ac:dyDescent="0.2">
      <c r="A110" s="1577"/>
      <c r="B110" s="2181"/>
      <c r="C110" s="2182"/>
      <c r="D110" s="2182"/>
      <c r="E110" s="2182"/>
      <c r="F110" s="2182"/>
      <c r="G110" s="2182"/>
      <c r="H110" s="2183"/>
      <c r="I110" s="1534"/>
    </row>
    <row r="111" spans="1:9" s="33" customFormat="1" ht="11.25" customHeight="1" x14ac:dyDescent="0.2">
      <c r="A111" s="1367"/>
      <c r="B111" s="1589"/>
      <c r="C111" s="1589"/>
      <c r="D111" s="1589"/>
      <c r="E111" s="1534"/>
      <c r="F111" s="1534"/>
      <c r="G111" s="1534"/>
      <c r="H111" s="1534"/>
      <c r="I111" s="1534"/>
    </row>
    <row r="112" spans="1:9" s="33" customFormat="1" ht="18" customHeight="1" x14ac:dyDescent="0.2">
      <c r="A112" s="1577"/>
      <c r="B112" s="1367"/>
      <c r="C112" s="2184" t="s">
        <v>2095</v>
      </c>
      <c r="D112" s="2184"/>
      <c r="E112" s="1534"/>
      <c r="F112" s="1534"/>
      <c r="G112" s="1534"/>
      <c r="H112" s="1534"/>
      <c r="I112" s="1534"/>
    </row>
    <row r="113" spans="1:9" s="33" customFormat="1" ht="11.25" customHeight="1" x14ac:dyDescent="0.2">
      <c r="A113" s="1577"/>
      <c r="B113" s="1577"/>
      <c r="C113" s="1591"/>
      <c r="D113" s="2029"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5" t="s">
        <v>1645</v>
      </c>
      <c r="D115" s="2186"/>
      <c r="E115" s="2187"/>
      <c r="F115" s="2187"/>
      <c r="G115" s="2187"/>
      <c r="H115" s="2187"/>
      <c r="I115" s="1534"/>
    </row>
    <row r="116" spans="1:9" s="33" customFormat="1" ht="24" customHeight="1" x14ac:dyDescent="0.2">
      <c r="A116" s="1577"/>
      <c r="B116" s="1577"/>
      <c r="C116" s="1577"/>
      <c r="D116" s="1432"/>
      <c r="E116" s="1593"/>
      <c r="F116" s="2086">
        <v>42654</v>
      </c>
      <c r="G116" s="1593"/>
      <c r="H116" s="1593"/>
      <c r="I116" s="1534"/>
    </row>
    <row r="117" spans="1:9" s="33" customFormat="1" ht="11.25" customHeight="1" x14ac:dyDescent="0.2">
      <c r="A117" s="1594"/>
      <c r="B117" s="1594"/>
      <c r="C117" s="1595"/>
      <c r="D117" s="1596" t="s">
        <v>423</v>
      </c>
      <c r="E117" s="1586"/>
      <c r="F117" s="1597" t="s">
        <v>428</v>
      </c>
      <c r="G117" s="1532"/>
      <c r="H117" s="1532"/>
      <c r="I117" s="1534"/>
    </row>
    <row r="118" spans="1:9" x14ac:dyDescent="0.2">
      <c r="A118"/>
      <c r="B118" s="619"/>
      <c r="C118" s="675"/>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6"/>
      <c r="E120" s="1562"/>
      <c r="F120" s="1013"/>
      <c r="G120" s="1562"/>
      <c r="H120" s="1562"/>
      <c r="I120" s="1534"/>
    </row>
    <row r="121" spans="1:9" x14ac:dyDescent="0.2">
      <c r="A121" s="598"/>
      <c r="B121" s="598"/>
      <c r="C121" s="623"/>
      <c r="D121" s="1610"/>
      <c r="E121" s="157"/>
      <c r="F121" s="157"/>
      <c r="G121" s="157"/>
      <c r="H121" s="157"/>
      <c r="I121" s="1534"/>
    </row>
    <row r="122" spans="1:9" x14ac:dyDescent="0.2">
      <c r="A122" s="717"/>
      <c r="B122" s="717"/>
      <c r="C122" s="623"/>
      <c r="D122" s="1570"/>
      <c r="E122" s="1566"/>
      <c r="F122" s="157"/>
      <c r="G122" s="157"/>
      <c r="H122" s="157"/>
      <c r="I122" s="1534"/>
    </row>
    <row r="123" spans="1:9" x14ac:dyDescent="0.2">
      <c r="A123" s="717"/>
      <c r="B123" s="717"/>
      <c r="C123" s="1093"/>
      <c r="D123" s="676"/>
      <c r="E123" s="1566"/>
      <c r="F123" s="157"/>
      <c r="G123" s="157"/>
      <c r="H123" s="157"/>
      <c r="I123" s="1534"/>
    </row>
    <row r="124" spans="1:9" x14ac:dyDescent="0.2">
      <c r="A124" s="717"/>
      <c r="B124" s="717"/>
      <c r="C124" s="1093"/>
      <c r="D124" s="1569"/>
      <c r="E124" s="1569"/>
      <c r="F124" s="1569"/>
      <c r="G124" s="1569"/>
      <c r="H124" s="1569"/>
      <c r="I124" s="1534"/>
    </row>
    <row r="125" spans="1:9" x14ac:dyDescent="0.2">
      <c r="A125" s="717"/>
      <c r="B125" s="717"/>
      <c r="C125" s="1093"/>
      <c r="D125" s="56"/>
      <c r="E125" s="1567"/>
      <c r="F125" s="1567"/>
      <c r="G125" s="1567"/>
      <c r="H125" s="1567"/>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9" sqref="A19:H19"/>
    </sheetView>
  </sheetViews>
  <sheetFormatPr defaultColWidth="9.28515625" defaultRowHeight="12" x14ac:dyDescent="0.2"/>
  <cols>
    <col min="1" max="1" width="4.7109375" style="93" customWidth="1"/>
    <col min="2" max="2" width="2.5703125" style="92" customWidth="1"/>
    <col min="3" max="3" width="3.5703125" style="92" customWidth="1"/>
    <col min="4" max="4" width="14.5703125" style="92" customWidth="1"/>
    <col min="5" max="5" width="2.5703125" style="92" customWidth="1"/>
    <col min="6" max="6" width="14.5703125" style="92" customWidth="1"/>
    <col min="7" max="7" width="4" style="92" customWidth="1"/>
    <col min="8" max="8" width="14.5703125" style="92" customWidth="1"/>
    <col min="9" max="9" width="2.5703125" style="92" customWidth="1"/>
    <col min="10" max="10" width="14.5703125" style="92" customWidth="1"/>
    <col min="11" max="11" width="2.5703125" style="92" customWidth="1"/>
    <col min="12" max="12" width="14.5703125" style="92" customWidth="1"/>
    <col min="13" max="13" width="2.5703125" style="92" customWidth="1"/>
    <col min="14" max="14" width="3.5703125" style="93" customWidth="1"/>
    <col min="15" max="15" width="4.5703125" style="92" customWidth="1"/>
    <col min="16" max="17" width="5.5703125" style="92" customWidth="1"/>
    <col min="18" max="16384" width="9.28515625" style="92"/>
  </cols>
  <sheetData>
    <row r="1" spans="1:14" ht="24" customHeight="1" x14ac:dyDescent="0.2">
      <c r="A1" s="2214" t="s">
        <v>451</v>
      </c>
      <c r="B1" s="2214"/>
      <c r="C1" s="2214"/>
      <c r="D1" s="2214"/>
      <c r="E1" s="2214"/>
      <c r="F1" s="2214"/>
      <c r="G1" s="2214"/>
      <c r="H1" s="2214"/>
      <c r="I1" s="2214"/>
      <c r="J1" s="2214"/>
      <c r="K1" s="2214"/>
      <c r="L1" s="2214"/>
      <c r="M1" s="2214"/>
      <c r="N1" s="96"/>
    </row>
    <row r="2" spans="1:14" ht="11.1"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23" t="s">
        <v>1923</v>
      </c>
      <c r="E7" s="93"/>
      <c r="F7" s="171" t="s">
        <v>311</v>
      </c>
      <c r="G7" s="93"/>
      <c r="H7" s="93"/>
      <c r="I7" s="93"/>
      <c r="J7" s="218">
        <v>171359156</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3.7142500000000002E-2</v>
      </c>
      <c r="E10" s="100" t="s">
        <v>1185</v>
      </c>
      <c r="F10" s="472">
        <v>6.7536999999999996E-3</v>
      </c>
      <c r="G10" s="100" t="s">
        <v>1185</v>
      </c>
      <c r="H10" s="472">
        <v>2.7156799999999998E-2</v>
      </c>
      <c r="I10" s="100" t="s">
        <v>1186</v>
      </c>
      <c r="J10" s="473">
        <f>ROUND(D10+F10+H10,5)</f>
        <v>7.1050000000000002E-2</v>
      </c>
      <c r="K10" s="93"/>
      <c r="L10" s="472">
        <v>4.5029999999999999E-4</v>
      </c>
      <c r="M10" s="93"/>
    </row>
    <row r="11" spans="1:14" ht="15" customHeight="1" x14ac:dyDescent="0.2">
      <c r="B11" s="93"/>
      <c r="C11" s="93"/>
      <c r="D11" s="2224" t="str">
        <f>IF(SUM(J10)&lt;=0.0999999,"","Enter the Tax Rates by moving the decimal two places to the left.")</f>
        <v/>
      </c>
      <c r="E11" s="2225"/>
      <c r="F11" s="2225"/>
      <c r="G11" s="2225"/>
      <c r="H11" s="2225"/>
      <c r="I11" s="2225"/>
      <c r="J11" s="222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25639013</v>
      </c>
      <c r="E16" s="100"/>
      <c r="F16" s="82">
        <f>SUM('Acct Summary 7-8'!C17,'Acct Summary 7-8'!D17,'Acct Summary 7-8'!F17)</f>
        <v>24732240</v>
      </c>
      <c r="G16" s="100"/>
      <c r="H16" s="82">
        <f>SUM(D16-F16)</f>
        <v>906773</v>
      </c>
      <c r="I16" s="93"/>
      <c r="J16" s="82">
        <f>SUM('Acct Summary 7-8'!C81,'Acct Summary 7-8'!D81,'Acct Summary 7-8'!F81,'Acct Summary 7-8'!I81)</f>
        <v>19498118</v>
      </c>
      <c r="K16" s="93"/>
      <c r="L16" s="93"/>
      <c r="M16" s="93"/>
    </row>
    <row r="17" spans="1:13" ht="12.4" customHeight="1" x14ac:dyDescent="0.2">
      <c r="A17" s="97"/>
      <c r="B17" s="8" t="s">
        <v>9</v>
      </c>
      <c r="C17" s="9" t="s">
        <v>1734</v>
      </c>
      <c r="D17" s="93"/>
      <c r="E17" s="93"/>
      <c r="F17" s="93"/>
      <c r="G17" s="93"/>
      <c r="H17" s="93"/>
      <c r="I17" s="93"/>
      <c r="J17" s="93"/>
      <c r="K17" s="93"/>
      <c r="L17" s="93"/>
      <c r="M17" s="93"/>
    </row>
    <row r="18" spans="1:13" ht="12.4"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4" customHeight="1" x14ac:dyDescent="0.2">
      <c r="A25" s="97"/>
      <c r="B25" s="157" t="s">
        <v>10</v>
      </c>
      <c r="C25" s="9" t="s">
        <v>989</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4" customHeight="1" x14ac:dyDescent="0.2">
      <c r="A29" s="97"/>
      <c r="B29" s="9" t="s">
        <v>450</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23647563.528000001</v>
      </c>
      <c r="I31" s="332"/>
      <c r="J31" s="93"/>
      <c r="K31" s="93"/>
      <c r="L31" s="93"/>
      <c r="M31" s="93"/>
    </row>
    <row r="32" spans="1:13" ht="13.35" customHeight="1" x14ac:dyDescent="0.2">
      <c r="B32" s="2071" t="s">
        <v>2086</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4"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45580804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4"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5"/>
      <c r="C54" s="2216"/>
      <c r="D54" s="2216"/>
      <c r="E54" s="2216"/>
      <c r="F54" s="2216"/>
      <c r="G54" s="2216"/>
      <c r="H54" s="2216"/>
      <c r="I54" s="2216"/>
      <c r="J54" s="2216"/>
      <c r="K54" s="2216"/>
      <c r="L54" s="2217"/>
      <c r="M54" s="95"/>
    </row>
    <row r="55" spans="1:13" ht="12.75" customHeight="1" x14ac:dyDescent="0.2">
      <c r="B55" s="2218"/>
      <c r="C55" s="2219"/>
      <c r="D55" s="2219"/>
      <c r="E55" s="2219"/>
      <c r="F55" s="2219"/>
      <c r="G55" s="2219"/>
      <c r="H55" s="2219"/>
      <c r="I55" s="2219"/>
      <c r="J55" s="2219"/>
      <c r="K55" s="2219"/>
      <c r="L55" s="2220"/>
      <c r="M55" s="95"/>
    </row>
    <row r="56" spans="1:13" ht="12.75" customHeight="1" x14ac:dyDescent="0.2">
      <c r="B56" s="2218"/>
      <c r="C56" s="2219"/>
      <c r="D56" s="2219"/>
      <c r="E56" s="2219"/>
      <c r="F56" s="2219"/>
      <c r="G56" s="2219"/>
      <c r="H56" s="2219"/>
      <c r="I56" s="2219"/>
      <c r="J56" s="2219"/>
      <c r="K56" s="2219"/>
      <c r="L56" s="2220"/>
      <c r="M56" s="93"/>
    </row>
    <row r="57" spans="1:13" ht="12.75" customHeight="1" x14ac:dyDescent="0.2">
      <c r="B57" s="2218"/>
      <c r="C57" s="2219"/>
      <c r="D57" s="2219"/>
      <c r="E57" s="2219"/>
      <c r="F57" s="2219"/>
      <c r="G57" s="2219"/>
      <c r="H57" s="2219"/>
      <c r="I57" s="2219"/>
      <c r="J57" s="2219"/>
      <c r="K57" s="2219"/>
      <c r="L57" s="2220"/>
      <c r="M57" s="93"/>
    </row>
    <row r="58" spans="1:13" x14ac:dyDescent="0.2">
      <c r="B58" s="2221"/>
      <c r="C58" s="2222"/>
      <c r="D58" s="2222"/>
      <c r="E58" s="2222"/>
      <c r="F58" s="2222"/>
      <c r="G58" s="2222"/>
      <c r="H58" s="2222"/>
      <c r="I58" s="2222"/>
      <c r="J58" s="2222"/>
      <c r="K58" s="2222"/>
      <c r="L58" s="2223"/>
      <c r="M58" s="93"/>
    </row>
    <row r="59" spans="1:13" ht="6" customHeight="1" x14ac:dyDescent="0.2">
      <c r="B59" s="173"/>
      <c r="C59" s="173"/>
      <c r="D59" s="173"/>
      <c r="E59" s="173"/>
      <c r="F59" s="173"/>
      <c r="G59" s="173"/>
      <c r="H59" s="173"/>
      <c r="I59" s="173"/>
      <c r="J59" s="173"/>
      <c r="K59" s="173"/>
      <c r="L59" s="173"/>
      <c r="M59" s="93"/>
    </row>
    <row r="60" spans="1:13" ht="12.4" customHeight="1" x14ac:dyDescent="0.2">
      <c r="B60" s="173"/>
      <c r="C60" s="173"/>
      <c r="D60" s="173"/>
      <c r="E60" s="173"/>
      <c r="F60" s="173"/>
      <c r="G60" s="173"/>
      <c r="H60" s="173"/>
      <c r="I60" s="173"/>
      <c r="J60" s="173"/>
      <c r="K60" s="173"/>
      <c r="L60" s="173"/>
      <c r="M60" s="93"/>
    </row>
    <row r="61" spans="1:13" ht="12.75" customHeight="1" x14ac:dyDescent="0.15">
      <c r="A61" s="170"/>
      <c r="B61" s="354"/>
      <c r="C61" s="2226"/>
      <c r="D61" s="222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4" customHeight="1" x14ac:dyDescent="0.15">
      <c r="A63" s="111"/>
      <c r="B63" s="174"/>
      <c r="C63" s="174"/>
      <c r="D63" s="174"/>
      <c r="E63" s="174"/>
      <c r="F63" s="174"/>
      <c r="G63" s="174"/>
      <c r="H63" s="174"/>
      <c r="I63" s="174"/>
      <c r="J63" s="174"/>
      <c r="K63" s="174"/>
      <c r="L63" s="174"/>
      <c r="M63" s="93"/>
    </row>
    <row r="64" spans="1:13" ht="12.4"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4" customHeight="1" x14ac:dyDescent="0.2">
      <c r="A66" s="111"/>
      <c r="B66" s="112"/>
      <c r="C66" s="112"/>
      <c r="D66" s="112"/>
      <c r="E66" s="112"/>
      <c r="F66" s="112"/>
      <c r="G66" s="112"/>
      <c r="H66" s="112"/>
      <c r="I66" s="112"/>
      <c r="J66" s="112"/>
      <c r="K66" s="112"/>
      <c r="L66" s="112"/>
      <c r="M66" s="93"/>
    </row>
    <row r="67" spans="1:13" ht="12.4" customHeight="1" x14ac:dyDescent="0.2">
      <c r="A67" s="111"/>
      <c r="B67" s="93"/>
      <c r="C67" s="93"/>
      <c r="D67" s="93"/>
      <c r="E67" s="93"/>
      <c r="F67" s="93"/>
      <c r="G67" s="93"/>
      <c r="H67" s="93"/>
      <c r="I67" s="93"/>
      <c r="J67" s="93"/>
      <c r="K67" s="93"/>
      <c r="L67" s="93"/>
      <c r="M67" s="93"/>
    </row>
    <row r="68" spans="1:13" ht="12.4" customHeight="1" x14ac:dyDescent="0.2">
      <c r="B68" s="93"/>
      <c r="C68" s="93"/>
      <c r="D68" s="93"/>
      <c r="E68" s="93"/>
      <c r="F68" s="93"/>
      <c r="G68" s="93"/>
      <c r="H68" s="93"/>
      <c r="I68" s="93"/>
      <c r="J68" s="93"/>
      <c r="K68" s="93"/>
      <c r="L68" s="93"/>
      <c r="M68" s="93"/>
    </row>
    <row r="69" spans="1:13" ht="12.4" customHeight="1" x14ac:dyDescent="0.2">
      <c r="B69" s="93"/>
      <c r="C69" s="93"/>
      <c r="D69" s="93"/>
      <c r="E69" s="93"/>
      <c r="F69" s="93"/>
      <c r="G69" s="93"/>
      <c r="H69" s="93"/>
      <c r="I69" s="93"/>
      <c r="J69" s="93"/>
      <c r="K69" s="93"/>
      <c r="L69" s="93"/>
      <c r="M69" s="93"/>
    </row>
    <row r="70" spans="1:13" ht="12.4"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4"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80" zoomScaleNormal="80" workbookViewId="0">
      <selection activeCell="A19" sqref="A19:H19"/>
    </sheetView>
  </sheetViews>
  <sheetFormatPr defaultColWidth="9.28515625" defaultRowHeight="12" x14ac:dyDescent="0.2"/>
  <cols>
    <col min="1" max="1" width="2" style="34" customWidth="1"/>
    <col min="2" max="2" width="2.5703125" style="155" customWidth="1"/>
    <col min="3" max="3" width="15.42578125" style="34" customWidth="1"/>
    <col min="4" max="4" width="37.7109375" style="34" customWidth="1"/>
    <col min="5" max="5" width="1.5703125" style="34" customWidth="1"/>
    <col min="6" max="6" width="31.28515625" style="34" customWidth="1"/>
    <col min="7" max="7" width="1.5703125" style="34" customWidth="1"/>
    <col min="8" max="8" width="15.5703125" style="38" customWidth="1"/>
    <col min="9" max="9" width="2.5703125" style="34" customWidth="1"/>
    <col min="10" max="10" width="5.7109375" style="34" hidden="1" customWidth="1"/>
    <col min="11" max="11" width="10.5703125" style="38" customWidth="1"/>
    <col min="12" max="12" width="2.5703125" style="34" customWidth="1"/>
    <col min="13" max="13" width="10.5703125" style="34" customWidth="1"/>
    <col min="14" max="14" width="2.5703125" style="34" customWidth="1"/>
    <col min="15" max="15" width="10.5703125" style="34" customWidth="1"/>
    <col min="16" max="16" width="0.7109375" style="34" customWidth="1"/>
    <col min="17" max="18" width="2.5703125" style="34" customWidth="1"/>
    <col min="19" max="16384" width="9.28515625" style="34"/>
  </cols>
  <sheetData>
    <row r="1" spans="1:18" ht="12.75" x14ac:dyDescent="0.2">
      <c r="A1" s="2229"/>
      <c r="B1" s="2230"/>
      <c r="C1" s="2230"/>
      <c r="D1" s="55"/>
      <c r="E1" s="55"/>
      <c r="F1" s="55"/>
      <c r="G1" s="55"/>
      <c r="H1" s="55"/>
      <c r="I1" s="55"/>
      <c r="J1" s="55"/>
      <c r="K1" s="55"/>
      <c r="L1" s="55"/>
      <c r="M1" s="55"/>
      <c r="N1" s="55"/>
      <c r="O1" s="2229"/>
      <c r="P1" s="2230"/>
      <c r="Q1" s="2230"/>
    </row>
    <row r="2" spans="1:18" ht="15" x14ac:dyDescent="0.2">
      <c r="A2" s="2233" t="s">
        <v>654</v>
      </c>
      <c r="B2" s="2233"/>
      <c r="C2" s="2233"/>
      <c r="D2" s="2233"/>
      <c r="E2" s="2233"/>
      <c r="F2" s="2233"/>
      <c r="G2" s="2233"/>
      <c r="H2" s="2233"/>
      <c r="I2" s="2233"/>
      <c r="J2" s="2233"/>
      <c r="K2" s="2233"/>
      <c r="L2" s="2233"/>
      <c r="M2" s="2233"/>
      <c r="N2" s="2233"/>
      <c r="O2" s="2233"/>
      <c r="P2" s="2233"/>
      <c r="Q2" s="2233"/>
      <c r="R2" s="2233"/>
    </row>
    <row r="3" spans="1:18" ht="12.75" x14ac:dyDescent="0.2">
      <c r="A3" s="2234" t="s">
        <v>1766</v>
      </c>
      <c r="B3" s="2234"/>
      <c r="C3" s="2234"/>
      <c r="D3" s="2234"/>
      <c r="E3" s="2234"/>
      <c r="F3" s="2234"/>
      <c r="G3" s="2234"/>
      <c r="H3" s="2234"/>
      <c r="I3" s="2234"/>
      <c r="J3" s="2234"/>
      <c r="K3" s="2234"/>
      <c r="L3" s="2234"/>
      <c r="M3" s="2234"/>
      <c r="N3" s="2234"/>
      <c r="O3" s="2234"/>
      <c r="P3" s="2234"/>
      <c r="Q3" s="2234"/>
      <c r="R3" s="2234"/>
    </row>
    <row r="4" spans="1:18" ht="12.75" x14ac:dyDescent="0.2">
      <c r="A4" s="2235" t="s">
        <v>1339</v>
      </c>
      <c r="B4" s="2235"/>
      <c r="C4" s="2235"/>
      <c r="D4" s="2235"/>
      <c r="E4" s="2235"/>
      <c r="F4" s="2235"/>
      <c r="G4" s="2235"/>
      <c r="H4" s="2235"/>
      <c r="I4" s="2235"/>
      <c r="J4" s="2235"/>
      <c r="K4" s="2235"/>
      <c r="L4" s="2235"/>
      <c r="M4" s="2235"/>
      <c r="N4" s="2235"/>
      <c r="O4" s="2235"/>
      <c r="P4" s="2235"/>
      <c r="Q4" s="2235"/>
      <c r="R4" s="223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Plano CUSD 88</v>
      </c>
      <c r="E7" s="136"/>
      <c r="G7" s="137"/>
      <c r="H7" s="138"/>
      <c r="I7" s="138"/>
      <c r="J7" s="138"/>
      <c r="K7" s="138"/>
      <c r="L7"/>
      <c r="M7"/>
      <c r="N7"/>
      <c r="O7"/>
      <c r="P7"/>
    </row>
    <row r="8" spans="1:18" ht="12.75" x14ac:dyDescent="0.2">
      <c r="A8"/>
      <c r="B8"/>
      <c r="C8" s="134" t="s">
        <v>1340</v>
      </c>
      <c r="D8" s="139">
        <f>COVER!A13</f>
        <v>24047088026</v>
      </c>
      <c r="E8" s="140"/>
      <c r="G8"/>
      <c r="H8"/>
      <c r="I8"/>
      <c r="J8"/>
      <c r="K8"/>
      <c r="L8"/>
      <c r="M8"/>
      <c r="N8"/>
      <c r="O8"/>
      <c r="P8"/>
    </row>
    <row r="9" spans="1:18" ht="12.75" x14ac:dyDescent="0.2">
      <c r="A9"/>
      <c r="B9"/>
      <c r="C9" s="134" t="s">
        <v>828</v>
      </c>
      <c r="D9" s="334" t="str">
        <f>COVER!A15</f>
        <v>KENDALL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19498118</v>
      </c>
      <c r="I12" s="1162"/>
      <c r="J12" s="1162"/>
      <c r="K12" s="1163">
        <f>TRUNC((H12/H13*100000),5)/100000</f>
        <v>0.76451497270000002</v>
      </c>
      <c r="L12" s="1164"/>
      <c r="M12" s="102" t="s">
        <v>1363</v>
      </c>
      <c r="N12" s="102"/>
      <c r="O12" s="1165">
        <v>0.35</v>
      </c>
      <c r="P12" s="154"/>
      <c r="Q12" s="154"/>
    </row>
    <row r="13" spans="1:18" s="156" customFormat="1" ht="11.25" x14ac:dyDescent="0.2">
      <c r="A13" s="154"/>
      <c r="B13" s="1159"/>
      <c r="C13" s="2231" t="s">
        <v>1637</v>
      </c>
      <c r="D13" s="2232"/>
      <c r="E13" s="154"/>
      <c r="F13" s="326" t="s">
        <v>929</v>
      </c>
      <c r="G13" s="1160"/>
      <c r="H13" s="1161">
        <f>SUM('Acct Summary 7-8'!C8+'Acct Summary 7-8'!D8+'Acct Summary 7-8'!F8+'Acct Summary 7-8'!I8)+H14</f>
        <v>25503906</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-135107</v>
      </c>
      <c r="I14" s="1162"/>
      <c r="J14" s="1162"/>
      <c r="K14" s="1015"/>
      <c r="L14" s="154"/>
      <c r="M14" s="102"/>
      <c r="N14" s="102"/>
      <c r="O14" s="1166"/>
      <c r="P14" s="154"/>
      <c r="Q14" s="154"/>
      <c r="R14" s="1167"/>
    </row>
    <row r="15" spans="1:18" ht="11.6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24732240</v>
      </c>
      <c r="I17" s="1162"/>
      <c r="J17" s="1168"/>
      <c r="K17" s="1163">
        <f>TRUNC((H17/H18*100000),5)/100000</f>
        <v>0.96974322279999992</v>
      </c>
      <c r="L17" s="1164"/>
      <c r="M17" s="1124" t="s">
        <v>1391</v>
      </c>
      <c r="O17" s="1169" t="str">
        <f>IF(AND(O16="2", J20 &gt; 2),"1",IF(AND(O16 = "1", J20 &gt; 2),"2",IF(AND(O16="1", J20 &gt;1),"1","0")))</f>
        <v>0</v>
      </c>
      <c r="P17" s="154"/>
    </row>
    <row r="18" spans="1:18" s="156" customFormat="1" ht="11.25" x14ac:dyDescent="0.2">
      <c r="A18" s="154"/>
      <c r="B18" s="1159"/>
      <c r="C18" s="2231" t="s">
        <v>1629</v>
      </c>
      <c r="D18" s="2232"/>
      <c r="E18" s="154"/>
      <c r="F18" s="1147" t="s">
        <v>930</v>
      </c>
      <c r="G18" s="1160"/>
      <c r="H18" s="1161">
        <f>SUM('Acct Summary 7-8'!C8+'Acct Summary 7-8'!D8+'Acct Summary 7-8'!F8+'Acct Summary 7-8'!I8)+H19</f>
        <v>25503906</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-135107</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65" customHeight="1" x14ac:dyDescent="0.2">
      <c r="A21" s="32"/>
      <c r="B21" s="141"/>
      <c r="C21" s="154" t="s">
        <v>564</v>
      </c>
      <c r="D21" s="32"/>
      <c r="E21" s="32"/>
      <c r="F21" s="32"/>
      <c r="G21" s="146"/>
      <c r="H21" s="37"/>
      <c r="I21" s="32"/>
      <c r="J21" s="32"/>
      <c r="K21" s="37"/>
      <c r="L21" s="32"/>
      <c r="M21" s="147"/>
      <c r="N21" s="147"/>
      <c r="O21" s="32"/>
      <c r="P21" s="32"/>
      <c r="R21" s="6"/>
    </row>
    <row r="22" spans="1:18" ht="11.6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228" t="s">
        <v>1765</v>
      </c>
      <c r="D24" s="2228"/>
      <c r="E24" s="154"/>
      <c r="F24" s="154" t="s">
        <v>523</v>
      </c>
      <c r="G24" s="1160"/>
      <c r="H24" s="1161">
        <f>SUM('Assets-Liab 5-6'!C4+'Assets-Liab 5-6'!D4+'Assets-Liab 5-6'!F4+'Assets-Liab 5-6'!I4+'Assets-Liab 5-6'!C5+'Assets-Liab 5-6'!D5+'Assets-Liab 5-6'!F5+'Assets-Liab 5-6'!I5)</f>
        <v>19498118</v>
      </c>
      <c r="I24" s="684"/>
      <c r="J24" s="684"/>
      <c r="K24" s="1172">
        <f>TRUNC(((H24/H25*100000)/100000),2)</f>
        <v>283.81</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68700.666670000006</v>
      </c>
      <c r="I25" s="1174"/>
      <c r="J25" s="1174"/>
      <c r="K25" s="1015"/>
      <c r="L25" s="154"/>
      <c r="M25" s="102" t="s">
        <v>1364</v>
      </c>
      <c r="N25" s="102"/>
      <c r="O25" s="1166">
        <f>O23*O24</f>
        <v>0.4</v>
      </c>
      <c r="P25" s="154"/>
      <c r="R25" s="1167"/>
    </row>
    <row r="26" spans="1:18" ht="12.4"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10348807.82873</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45580804</v>
      </c>
      <c r="I32" s="1170"/>
      <c r="J32" s="1170"/>
      <c r="K32" s="1172">
        <f>TRUNC(100-((((H32/H33*100))*100)/100),2)</f>
        <v>-92.75</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23647563.528000001</v>
      </c>
      <c r="I33" s="1170"/>
      <c r="J33" s="1170"/>
      <c r="K33" s="1161"/>
      <c r="L33" s="154"/>
      <c r="M33" s="1183" t="s">
        <v>1364</v>
      </c>
      <c r="N33" s="1183"/>
      <c r="O33" s="1182">
        <f>(O31*O32)</f>
        <v>0.1</v>
      </c>
    </row>
    <row r="34" spans="1:17" ht="12.4"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G1" colorId="8" zoomScale="120" zoomScaleNormal="120" workbookViewId="0">
      <pane ySplit="2" topLeftCell="A3" activePane="bottomLeft" state="frozen"/>
      <selection activeCell="A19" sqref="A19:H19"/>
      <selection pane="bottomLeft" activeCell="A19" sqref="A19:H19"/>
    </sheetView>
  </sheetViews>
  <sheetFormatPr defaultColWidth="9.28515625" defaultRowHeight="12.75" x14ac:dyDescent="0.2"/>
  <cols>
    <col min="1" max="1" width="53.5703125" style="43" customWidth="1"/>
    <col min="2" max="2" width="4.5703125" style="44" customWidth="1"/>
    <col min="3" max="14" width="13.5703125" style="41" customWidth="1"/>
    <col min="15" max="16384" width="9.28515625" style="41"/>
  </cols>
  <sheetData>
    <row r="1" spans="1:14" x14ac:dyDescent="0.2">
      <c r="A1" s="2236"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6" t="s">
        <v>1148</v>
      </c>
      <c r="B3" s="1937"/>
      <c r="C3" s="1938"/>
      <c r="D3" s="1939"/>
      <c r="E3" s="1939"/>
      <c r="F3" s="1939"/>
      <c r="G3" s="1939"/>
      <c r="H3" s="1939"/>
      <c r="I3" s="1939"/>
      <c r="J3" s="1939"/>
      <c r="K3" s="1939"/>
      <c r="L3" s="1939"/>
      <c r="M3" s="1940"/>
      <c r="N3" s="1941"/>
    </row>
    <row r="4" spans="1:14" ht="13.5" customHeight="1" x14ac:dyDescent="0.2">
      <c r="A4" s="477" t="s">
        <v>1307</v>
      </c>
      <c r="B4" s="631"/>
      <c r="C4" s="687">
        <v>910923</v>
      </c>
      <c r="D4" s="412">
        <v>58860</v>
      </c>
      <c r="E4" s="412">
        <v>1</v>
      </c>
      <c r="F4" s="412">
        <v>85648</v>
      </c>
      <c r="G4" s="412">
        <v>62234</v>
      </c>
      <c r="H4" s="412"/>
      <c r="I4" s="412"/>
      <c r="J4" s="436">
        <v>82994</v>
      </c>
      <c r="K4" s="412">
        <v>4</v>
      </c>
      <c r="L4" s="412">
        <v>151929</v>
      </c>
      <c r="M4" s="433"/>
      <c r="N4" s="482"/>
    </row>
    <row r="5" spans="1:14" x14ac:dyDescent="0.2">
      <c r="A5" s="477" t="s">
        <v>1172</v>
      </c>
      <c r="B5" s="40">
        <v>120</v>
      </c>
      <c r="C5" s="687">
        <v>13473652</v>
      </c>
      <c r="D5" s="412">
        <v>2692742</v>
      </c>
      <c r="E5" s="412">
        <v>2137107</v>
      </c>
      <c r="F5" s="412">
        <f>1+649867</f>
        <v>649868</v>
      </c>
      <c r="G5" s="412">
        <v>847234</v>
      </c>
      <c r="H5" s="412"/>
      <c r="I5" s="412">
        <v>1626425</v>
      </c>
      <c r="J5" s="436">
        <v>547984</v>
      </c>
      <c r="K5" s="439">
        <v>549792</v>
      </c>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14384575</v>
      </c>
      <c r="D13" s="689">
        <f t="shared" ref="D13:L13" si="0">SUM(D4:D12)</f>
        <v>2751602</v>
      </c>
      <c r="E13" s="689">
        <f t="shared" si="0"/>
        <v>2137108</v>
      </c>
      <c r="F13" s="689">
        <f t="shared" si="0"/>
        <v>735516</v>
      </c>
      <c r="G13" s="689">
        <f t="shared" si="0"/>
        <v>909468</v>
      </c>
      <c r="H13" s="689">
        <f t="shared" si="0"/>
        <v>0</v>
      </c>
      <c r="I13" s="689">
        <f t="shared" si="0"/>
        <v>1626425</v>
      </c>
      <c r="J13" s="689">
        <f t="shared" si="0"/>
        <v>630978</v>
      </c>
      <c r="K13" s="689">
        <f t="shared" si="0"/>
        <v>549796</v>
      </c>
      <c r="L13" s="689">
        <f t="shared" si="0"/>
        <v>151929</v>
      </c>
      <c r="M13" s="433"/>
      <c r="N13" s="482"/>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1436480</v>
      </c>
      <c r="N16" s="719"/>
    </row>
    <row r="17" spans="1:14" s="704" customFormat="1" ht="12.75" customHeight="1" x14ac:dyDescent="0.2">
      <c r="A17" s="718" t="s">
        <v>1750</v>
      </c>
      <c r="B17" s="542">
        <v>230</v>
      </c>
      <c r="C17" s="507"/>
      <c r="D17" s="507"/>
      <c r="E17" s="507"/>
      <c r="F17" s="507"/>
      <c r="G17" s="507"/>
      <c r="H17" s="507"/>
      <c r="I17" s="507"/>
      <c r="J17" s="507"/>
      <c r="K17" s="507"/>
      <c r="L17" s="507"/>
      <c r="M17" s="436">
        <v>41759572</v>
      </c>
      <c r="N17" s="719"/>
    </row>
    <row r="18" spans="1:14" s="704" customFormat="1" ht="12.75" customHeight="1" x14ac:dyDescent="0.2">
      <c r="A18" s="718" t="s">
        <v>1751</v>
      </c>
      <c r="B18" s="542">
        <v>240</v>
      </c>
      <c r="C18" s="507"/>
      <c r="D18" s="507"/>
      <c r="E18" s="507"/>
      <c r="F18" s="507"/>
      <c r="G18" s="507"/>
      <c r="H18" s="507"/>
      <c r="I18" s="507"/>
      <c r="J18" s="507"/>
      <c r="K18" s="507"/>
      <c r="L18" s="507"/>
      <c r="M18" s="436">
        <v>1380250</v>
      </c>
      <c r="N18" s="719"/>
    </row>
    <row r="19" spans="1:14" s="704" customFormat="1" ht="12.75" customHeight="1" x14ac:dyDescent="0.2">
      <c r="A19" s="718" t="s">
        <v>1752</v>
      </c>
      <c r="B19" s="542">
        <v>250</v>
      </c>
      <c r="C19" s="507"/>
      <c r="D19" s="507"/>
      <c r="E19" s="507"/>
      <c r="F19" s="507"/>
      <c r="G19" s="507"/>
      <c r="H19" s="507"/>
      <c r="I19" s="507"/>
      <c r="J19" s="507"/>
      <c r="K19" s="507"/>
      <c r="L19" s="507"/>
      <c r="M19" s="436">
        <f>1369648+135219+128453</f>
        <v>1633320</v>
      </c>
      <c r="N19" s="719"/>
    </row>
    <row r="20" spans="1:14" s="704" customFormat="1" ht="12.75" customHeight="1" x14ac:dyDescent="0.2">
      <c r="A20" s="718" t="s">
        <v>1753</v>
      </c>
      <c r="B20" s="542">
        <v>260</v>
      </c>
      <c r="C20" s="507"/>
      <c r="D20" s="507"/>
      <c r="E20" s="507"/>
      <c r="F20" s="507"/>
      <c r="G20" s="507"/>
      <c r="H20" s="507"/>
      <c r="I20" s="507"/>
      <c r="J20" s="507"/>
      <c r="K20" s="507"/>
      <c r="L20" s="507"/>
      <c r="M20" s="436">
        <v>1591369</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2137108</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43443696</v>
      </c>
    </row>
    <row r="23" spans="1:14" ht="13.5" customHeight="1" thickBot="1" x14ac:dyDescent="0.25">
      <c r="A23" s="464" t="s">
        <v>747</v>
      </c>
      <c r="B23" s="724"/>
      <c r="C23" s="433"/>
      <c r="D23" s="433"/>
      <c r="E23" s="433"/>
      <c r="F23" s="433"/>
      <c r="G23" s="433"/>
      <c r="H23" s="433"/>
      <c r="I23" s="433"/>
      <c r="J23" s="433"/>
      <c r="K23" s="433"/>
      <c r="L23" s="433"/>
      <c r="M23" s="693">
        <f>SUM(M15:M22)</f>
        <v>47800991</v>
      </c>
      <c r="N23" s="693">
        <f>SUM(N21:N22)</f>
        <v>45580804</v>
      </c>
    </row>
    <row r="24" spans="1:14" ht="18" customHeight="1" thickTop="1" x14ac:dyDescent="0.2">
      <c r="A24" s="1926" t="s">
        <v>700</v>
      </c>
      <c r="B24" s="1907"/>
      <c r="C24" s="1927"/>
      <c r="D24" s="1928"/>
      <c r="E24" s="1928"/>
      <c r="F24" s="1928"/>
      <c r="G24" s="1928"/>
      <c r="H24" s="1928"/>
      <c r="I24" s="1928"/>
      <c r="J24" s="1928"/>
      <c r="K24" s="1928"/>
      <c r="L24" s="1928"/>
      <c r="M24" s="1929"/>
      <c r="N24" s="1930"/>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151929</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151929</v>
      </c>
      <c r="M34" s="433"/>
      <c r="N34" s="514"/>
    </row>
    <row r="35" spans="1:14" ht="18" customHeight="1" thickTop="1" x14ac:dyDescent="0.2">
      <c r="A35" s="1931" t="s">
        <v>625</v>
      </c>
      <c r="B35" s="1932"/>
      <c r="C35" s="1895"/>
      <c r="D35" s="1896"/>
      <c r="E35" s="1896"/>
      <c r="F35" s="1896"/>
      <c r="G35" s="1896"/>
      <c r="H35" s="1896"/>
      <c r="I35" s="1896"/>
      <c r="J35" s="1896"/>
      <c r="K35" s="1896"/>
      <c r="L35" s="1896"/>
      <c r="M35" s="1928"/>
      <c r="N35" s="1930"/>
    </row>
    <row r="36" spans="1:14" x14ac:dyDescent="0.2">
      <c r="A36" s="1135" t="s">
        <v>2</v>
      </c>
      <c r="B36" s="40">
        <v>511</v>
      </c>
      <c r="C36" s="507"/>
      <c r="D36" s="507"/>
      <c r="E36" s="507"/>
      <c r="F36" s="507"/>
      <c r="G36" s="507"/>
      <c r="H36" s="507"/>
      <c r="I36" s="507"/>
      <c r="J36" s="507"/>
      <c r="K36" s="507"/>
      <c r="L36" s="433"/>
      <c r="M36" s="433"/>
      <c r="N36" s="1234">
        <f>'Short-Term Long-Term Debt 25'!I49</f>
        <v>45580804</v>
      </c>
    </row>
    <row r="37" spans="1:14" ht="13.5" thickBot="1" x14ac:dyDescent="0.25">
      <c r="A37" s="464" t="s">
        <v>757</v>
      </c>
      <c r="B37" s="724"/>
      <c r="C37" s="507"/>
      <c r="D37" s="507"/>
      <c r="E37" s="507"/>
      <c r="F37" s="507"/>
      <c r="G37" s="507"/>
      <c r="H37" s="507"/>
      <c r="I37" s="507"/>
      <c r="J37" s="507"/>
      <c r="K37" s="507"/>
      <c r="L37" s="514"/>
      <c r="M37" s="433"/>
      <c r="N37" s="693">
        <f>SUM(N36:N36)</f>
        <v>45580804</v>
      </c>
    </row>
    <row r="38" spans="1:14" customFormat="1" ht="13.5" customHeight="1" thickTop="1" x14ac:dyDescent="0.2">
      <c r="A38" s="628" t="s">
        <v>495</v>
      </c>
      <c r="B38" s="542">
        <v>714</v>
      </c>
      <c r="C38" s="727"/>
      <c r="D38" s="727">
        <v>2751602</v>
      </c>
      <c r="E38" s="727">
        <v>2137108</v>
      </c>
      <c r="F38" s="727">
        <v>735516</v>
      </c>
      <c r="G38" s="727">
        <v>909468</v>
      </c>
      <c r="H38" s="727"/>
      <c r="I38" s="727"/>
      <c r="J38" s="726">
        <v>630978</v>
      </c>
      <c r="K38" s="727">
        <v>549796</v>
      </c>
      <c r="L38" s="1100"/>
      <c r="M38" s="694"/>
      <c r="N38" s="694"/>
    </row>
    <row r="39" spans="1:14" customFormat="1" ht="13.5" customHeight="1" x14ac:dyDescent="0.2">
      <c r="A39" s="628" t="s">
        <v>404</v>
      </c>
      <c r="B39" s="542">
        <v>730</v>
      </c>
      <c r="C39" s="727">
        <v>14384575</v>
      </c>
      <c r="D39" s="2082"/>
      <c r="E39" s="727"/>
      <c r="F39" s="727"/>
      <c r="G39" s="727"/>
      <c r="H39" s="727"/>
      <c r="I39" s="727">
        <v>1626425</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47800991</v>
      </c>
      <c r="N40" s="694"/>
    </row>
    <row r="41" spans="1:14" ht="13.5" customHeight="1" thickBot="1" x14ac:dyDescent="0.25">
      <c r="A41" s="464" t="s">
        <v>759</v>
      </c>
      <c r="B41" s="455"/>
      <c r="C41" s="485">
        <f>(SUM(C34,C37,C38,C39))</f>
        <v>14384575</v>
      </c>
      <c r="D41" s="485">
        <f>SUM(D34,D37,D38:D38)</f>
        <v>2751602</v>
      </c>
      <c r="E41" s="485">
        <f t="shared" ref="E41:L41" si="2">SUM(E34,E37,E38:E39)</f>
        <v>2137108</v>
      </c>
      <c r="F41" s="485">
        <f t="shared" si="2"/>
        <v>735516</v>
      </c>
      <c r="G41" s="485">
        <f t="shared" si="2"/>
        <v>909468</v>
      </c>
      <c r="H41" s="485">
        <f t="shared" si="2"/>
        <v>0</v>
      </c>
      <c r="I41" s="485">
        <f t="shared" si="2"/>
        <v>1626425</v>
      </c>
      <c r="J41" s="485">
        <f t="shared" si="2"/>
        <v>630978</v>
      </c>
      <c r="K41" s="485">
        <f t="shared" si="2"/>
        <v>549796</v>
      </c>
      <c r="L41" s="485">
        <f t="shared" si="2"/>
        <v>151929</v>
      </c>
      <c r="M41" s="485">
        <f>SUM(M40)</f>
        <v>47800991</v>
      </c>
      <c r="N41" s="485">
        <f>SUM(N37)</f>
        <v>45580804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C39 E38:L39 D38">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76" activePane="bottomLeft" state="frozenSplit"/>
      <selection activeCell="A19" sqref="A19:H19"/>
      <selection pane="bottomLeft" activeCell="A19" sqref="A19:H19"/>
    </sheetView>
  </sheetViews>
  <sheetFormatPr defaultColWidth="9.28515625" defaultRowHeight="12.75" x14ac:dyDescent="0.2"/>
  <cols>
    <col min="1" max="1" width="50.5703125" style="43" customWidth="1"/>
    <col min="2" max="2" width="4.5703125" style="44" customWidth="1"/>
    <col min="3" max="11" width="13.5703125" style="47" customWidth="1"/>
    <col min="12" max="12" width="2" style="47" customWidth="1"/>
    <col min="13" max="16384" width="9.28515625" style="47"/>
  </cols>
  <sheetData>
    <row r="1" spans="1:13" ht="12.75" customHeight="1" x14ac:dyDescent="0.2">
      <c r="A1" s="2240" t="s">
        <v>1985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4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7" t="s">
        <v>1396</v>
      </c>
      <c r="B3" s="1918"/>
      <c r="C3" s="1919"/>
      <c r="D3" s="1920"/>
      <c r="E3" s="1920"/>
      <c r="F3" s="1920"/>
      <c r="G3" s="1920"/>
      <c r="H3" s="1920"/>
      <c r="I3" s="1920"/>
      <c r="J3" s="1920"/>
      <c r="K3" s="1921"/>
      <c r="L3" s="502"/>
    </row>
    <row r="4" spans="1:13" x14ac:dyDescent="0.2">
      <c r="A4" s="732" t="s">
        <v>1981</v>
      </c>
      <c r="B4" s="292">
        <v>1000</v>
      </c>
      <c r="C4" s="695">
        <f>'Revenues 9-14'!C109</f>
        <v>8353182</v>
      </c>
      <c r="D4" s="695">
        <f>'Revenues 9-14'!D109</f>
        <v>2149232</v>
      </c>
      <c r="E4" s="695">
        <f>'Revenues 9-14'!E109</f>
        <v>1325821</v>
      </c>
      <c r="F4" s="695">
        <f>'Revenues 9-14'!F109</f>
        <v>4585504</v>
      </c>
      <c r="G4" s="695">
        <f>'Revenues 9-14'!G109</f>
        <v>839853</v>
      </c>
      <c r="H4" s="695">
        <f>'Revenues 9-14'!H109</f>
        <v>0</v>
      </c>
      <c r="I4" s="695">
        <f>'Revenues 9-14'!I109</f>
        <v>79130</v>
      </c>
      <c r="J4" s="695">
        <f>'Revenues 9-14'!J109</f>
        <v>688776</v>
      </c>
      <c r="K4" s="695">
        <f>'Revenues 9-14'!K109</f>
        <v>152575</v>
      </c>
      <c r="L4" s="39"/>
    </row>
    <row r="5" spans="1:13" ht="22.5" x14ac:dyDescent="0.2">
      <c r="A5" s="733" t="s">
        <v>1982</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1983</v>
      </c>
      <c r="B6" s="293">
        <v>3000</v>
      </c>
      <c r="C6" s="696">
        <f>'Revenues 9-14'!C173</f>
        <v>8365180</v>
      </c>
      <c r="D6" s="696">
        <f>'Revenues 9-14'!D173</f>
        <v>150000</v>
      </c>
      <c r="E6" s="696">
        <f>'Revenues 9-14'!E173</f>
        <v>1300000</v>
      </c>
      <c r="F6" s="696">
        <f>'Revenues 9-14'!F173</f>
        <v>795668</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1161117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17879479</v>
      </c>
      <c r="D8" s="485">
        <f t="shared" ref="D8:K8" si="0">SUM(D4:D7)</f>
        <v>2299232</v>
      </c>
      <c r="E8" s="485">
        <f t="shared" si="0"/>
        <v>2625821</v>
      </c>
      <c r="F8" s="485">
        <f t="shared" si="0"/>
        <v>5381172</v>
      </c>
      <c r="G8" s="485">
        <f t="shared" si="0"/>
        <v>839853</v>
      </c>
      <c r="H8" s="485">
        <f t="shared" si="0"/>
        <v>0</v>
      </c>
      <c r="I8" s="485">
        <f t="shared" si="0"/>
        <v>79130</v>
      </c>
      <c r="J8" s="485">
        <f t="shared" si="0"/>
        <v>688776</v>
      </c>
      <c r="K8" s="485">
        <f t="shared" si="0"/>
        <v>152575</v>
      </c>
      <c r="L8" s="39"/>
    </row>
    <row r="9" spans="1:13" ht="15" thickTop="1" x14ac:dyDescent="0.2">
      <c r="A9" s="1019" t="s">
        <v>347</v>
      </c>
      <c r="B9" s="456">
        <v>3998</v>
      </c>
      <c r="C9" s="418">
        <v>5545120</v>
      </c>
      <c r="D9" s="489"/>
      <c r="E9" s="418"/>
      <c r="F9" s="418"/>
      <c r="G9" s="700"/>
      <c r="H9" s="418"/>
      <c r="I9" s="494" t="s">
        <v>1389</v>
      </c>
      <c r="J9" s="435"/>
      <c r="K9" s="418"/>
      <c r="L9" s="39"/>
    </row>
    <row r="10" spans="1:13" s="48" customFormat="1" ht="13.5" thickBot="1" x14ac:dyDescent="0.25">
      <c r="A10" s="464" t="s">
        <v>1393</v>
      </c>
      <c r="B10" s="457"/>
      <c r="C10" s="485">
        <f>SUM(C8:C9)</f>
        <v>23424599</v>
      </c>
      <c r="D10" s="485">
        <f t="shared" ref="D10:K10" si="1">SUM(D8:D9)</f>
        <v>2299232</v>
      </c>
      <c r="E10" s="485">
        <f t="shared" si="1"/>
        <v>2625821</v>
      </c>
      <c r="F10" s="485">
        <f t="shared" si="1"/>
        <v>5381172</v>
      </c>
      <c r="G10" s="485">
        <f t="shared" si="1"/>
        <v>839853</v>
      </c>
      <c r="H10" s="485">
        <f t="shared" si="1"/>
        <v>0</v>
      </c>
      <c r="I10" s="485">
        <f t="shared" si="1"/>
        <v>79130</v>
      </c>
      <c r="J10" s="485">
        <f t="shared" si="1"/>
        <v>688776</v>
      </c>
      <c r="K10" s="485">
        <f t="shared" si="1"/>
        <v>152575</v>
      </c>
      <c r="L10" s="503"/>
    </row>
    <row r="11" spans="1:13" s="48" customFormat="1" ht="18" customHeight="1" thickTop="1" x14ac:dyDescent="0.2">
      <c r="A11" s="1922" t="s">
        <v>1397</v>
      </c>
      <c r="B11" s="1923"/>
      <c r="C11" s="1895"/>
      <c r="D11" s="1896"/>
      <c r="E11" s="1896"/>
      <c r="F11" s="1896"/>
      <c r="G11" s="1896"/>
      <c r="H11" s="1896"/>
      <c r="I11" s="1896"/>
      <c r="J11" s="1896"/>
      <c r="K11" s="1897"/>
      <c r="L11" s="503"/>
    </row>
    <row r="12" spans="1:13" x14ac:dyDescent="0.2">
      <c r="A12" s="734" t="s">
        <v>534</v>
      </c>
      <c r="B12" s="293">
        <v>1000</v>
      </c>
      <c r="C12" s="695">
        <f>'Expenditures 15-22'!K33</f>
        <v>11862895</v>
      </c>
      <c r="D12" s="498" t="s">
        <v>1389</v>
      </c>
      <c r="E12" s="433" t="s">
        <v>1389</v>
      </c>
      <c r="F12" s="433" t="s">
        <v>1389</v>
      </c>
      <c r="G12" s="695">
        <f>'Expenditures 15-22'!K223</f>
        <v>232799</v>
      </c>
      <c r="H12" s="431"/>
      <c r="I12" s="433" t="s">
        <v>1389</v>
      </c>
      <c r="J12" s="433" t="s">
        <v>1389</v>
      </c>
      <c r="K12" s="431" t="s">
        <v>1389</v>
      </c>
      <c r="L12" s="39"/>
    </row>
    <row r="13" spans="1:13" x14ac:dyDescent="0.2">
      <c r="A13" s="734" t="s">
        <v>535</v>
      </c>
      <c r="B13" s="293">
        <v>2000</v>
      </c>
      <c r="C13" s="696">
        <f>'Expenditures 15-22'!K74</f>
        <v>4608876</v>
      </c>
      <c r="D13" s="696">
        <f>'Expenditures 15-22'!K129</f>
        <v>3996048</v>
      </c>
      <c r="E13" s="482" t="s">
        <v>1389</v>
      </c>
      <c r="F13" s="696">
        <f>'Expenditures 15-22'!K178</f>
        <v>1439339</v>
      </c>
      <c r="G13" s="696">
        <f>'Expenditures 15-22'!K273</f>
        <v>540592</v>
      </c>
      <c r="H13" s="696">
        <f>'Expenditures 15-22'!K296</f>
        <v>0</v>
      </c>
      <c r="I13" s="433" t="s">
        <v>1389</v>
      </c>
      <c r="J13" s="749">
        <f>'Expenditures 15-22'!K323</f>
        <v>760486</v>
      </c>
      <c r="K13" s="701">
        <f>'Expenditures 15-22'!K341</f>
        <v>0</v>
      </c>
      <c r="L13" s="39"/>
    </row>
    <row r="14" spans="1:13" x14ac:dyDescent="0.2">
      <c r="A14" s="734" t="s">
        <v>527</v>
      </c>
      <c r="B14" s="293">
        <v>3000</v>
      </c>
      <c r="C14" s="696">
        <f>'Expenditures 15-22'!K75</f>
        <v>35324</v>
      </c>
      <c r="D14" s="696">
        <f>'Expenditures 15-22'!K130</f>
        <v>0</v>
      </c>
      <c r="E14" s="498" t="s">
        <v>1389</v>
      </c>
      <c r="F14" s="696">
        <f>'Expenditures 15-22'!K179</f>
        <v>0</v>
      </c>
      <c r="G14" s="696">
        <f>'Expenditures 15-22'!K274</f>
        <v>4779</v>
      </c>
      <c r="H14" s="490"/>
      <c r="I14" s="433" t="s">
        <v>1389</v>
      </c>
      <c r="J14" s="433" t="s">
        <v>1389</v>
      </c>
      <c r="K14" s="490" t="s">
        <v>1389</v>
      </c>
      <c r="L14" s="39"/>
    </row>
    <row r="15" spans="1:13" x14ac:dyDescent="0.2">
      <c r="A15" s="734" t="s">
        <v>114</v>
      </c>
      <c r="B15" s="293">
        <v>4000</v>
      </c>
      <c r="C15" s="696">
        <f>'Expenditures 15-22'!K102</f>
        <v>2789758</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2770401</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19296853</v>
      </c>
      <c r="D17" s="485">
        <f t="shared" si="2"/>
        <v>3996048</v>
      </c>
      <c r="E17" s="485">
        <f t="shared" si="2"/>
        <v>2770401</v>
      </c>
      <c r="F17" s="485">
        <f t="shared" si="2"/>
        <v>1439339</v>
      </c>
      <c r="G17" s="485">
        <f t="shared" si="2"/>
        <v>778170</v>
      </c>
      <c r="H17" s="485">
        <f t="shared" si="2"/>
        <v>0</v>
      </c>
      <c r="I17" s="433"/>
      <c r="J17" s="485">
        <f>SUM(J12:J16)</f>
        <v>760486</v>
      </c>
      <c r="K17" s="485">
        <f>SUM(K12:K16)</f>
        <v>0</v>
      </c>
      <c r="L17" s="39"/>
    </row>
    <row r="18" spans="1:12" ht="15" customHeight="1" thickTop="1" x14ac:dyDescent="0.2">
      <c r="A18" s="1020" t="s">
        <v>1321</v>
      </c>
      <c r="B18" s="258">
        <v>4180</v>
      </c>
      <c r="C18" s="695">
        <f t="shared" ref="C18:H18" si="3">C9</f>
        <v>5545120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24841973</v>
      </c>
      <c r="D19" s="485">
        <f t="shared" si="4"/>
        <v>3996048</v>
      </c>
      <c r="E19" s="485">
        <f t="shared" si="4"/>
        <v>2770401</v>
      </c>
      <c r="F19" s="485">
        <f t="shared" si="4"/>
        <v>1439339</v>
      </c>
      <c r="G19" s="485">
        <f t="shared" si="4"/>
        <v>778170</v>
      </c>
      <c r="H19" s="485">
        <f t="shared" si="4"/>
        <v>0</v>
      </c>
      <c r="I19" s="433"/>
      <c r="J19" s="485">
        <f>SUM(J17:J18)</f>
        <v>760486</v>
      </c>
      <c r="K19" s="485">
        <f>SUM(K17:K18)</f>
        <v>0</v>
      </c>
      <c r="L19" s="39"/>
    </row>
    <row r="20" spans="1:12" ht="27" thickTop="1" thickBot="1" x14ac:dyDescent="0.25">
      <c r="A20" s="458" t="s">
        <v>1322</v>
      </c>
      <c r="B20" s="459"/>
      <c r="C20" s="1018">
        <f>C8-C17</f>
        <v>-1417374</v>
      </c>
      <c r="D20" s="1018">
        <f t="shared" ref="D20:K20" si="5">D8-D17</f>
        <v>-1696816</v>
      </c>
      <c r="E20" s="1018">
        <f t="shared" si="5"/>
        <v>-144580</v>
      </c>
      <c r="F20" s="1018">
        <f t="shared" si="5"/>
        <v>3941833</v>
      </c>
      <c r="G20" s="1018">
        <f t="shared" si="5"/>
        <v>61683</v>
      </c>
      <c r="H20" s="1018">
        <f t="shared" si="5"/>
        <v>0</v>
      </c>
      <c r="I20" s="1018">
        <f t="shared" si="5"/>
        <v>79130</v>
      </c>
      <c r="J20" s="1018">
        <f t="shared" si="5"/>
        <v>-71710</v>
      </c>
      <c r="K20" s="1018">
        <f t="shared" si="5"/>
        <v>152575</v>
      </c>
      <c r="L20" s="39"/>
    </row>
    <row r="21" spans="1:12" ht="18" customHeight="1" thickTop="1" x14ac:dyDescent="0.2">
      <c r="A21" s="1924" t="s">
        <v>697</v>
      </c>
      <c r="B21" s="1925"/>
      <c r="C21" s="1895"/>
      <c r="D21" s="1896"/>
      <c r="E21" s="1896"/>
      <c r="F21" s="1896"/>
      <c r="G21" s="1896"/>
      <c r="H21" s="1896"/>
      <c r="I21" s="1896"/>
      <c r="J21" s="1896"/>
      <c r="K21" s="1897"/>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5670000</v>
      </c>
      <c r="D27" s="436">
        <v>630000</v>
      </c>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135107</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v>119348</v>
      </c>
      <c r="D43" s="436"/>
      <c r="E43" s="436"/>
      <c r="F43" s="436"/>
      <c r="G43" s="436"/>
      <c r="H43" s="436"/>
      <c r="I43" s="436"/>
      <c r="J43" s="436"/>
      <c r="K43" s="436"/>
      <c r="L43" s="504"/>
    </row>
    <row r="44" spans="1:12" s="704" customFormat="1" ht="13.5" customHeight="1" thickBot="1" x14ac:dyDescent="0.25">
      <c r="A44" s="728" t="s">
        <v>439</v>
      </c>
      <c r="B44" s="709"/>
      <c r="C44" s="692">
        <f>SUM(C24:C43)</f>
        <v>5789348</v>
      </c>
      <c r="D44" s="692">
        <f t="shared" ref="D44:K44" si="6">SUM(D24:D43)</f>
        <v>630000</v>
      </c>
      <c r="E44" s="692">
        <f t="shared" si="6"/>
        <v>135107</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6300000</v>
      </c>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135107</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135107</v>
      </c>
      <c r="D76" s="692">
        <f t="shared" si="7"/>
        <v>0</v>
      </c>
      <c r="E76" s="692">
        <f t="shared" si="7"/>
        <v>0</v>
      </c>
      <c r="F76" s="692">
        <f t="shared" si="7"/>
        <v>6300000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5654241</v>
      </c>
      <c r="D77" s="444">
        <f t="shared" si="8"/>
        <v>630000</v>
      </c>
      <c r="E77" s="444">
        <f t="shared" si="8"/>
        <v>135107</v>
      </c>
      <c r="F77" s="444">
        <f t="shared" si="8"/>
        <v>-6300000</v>
      </c>
      <c r="G77" s="444">
        <f t="shared" si="8"/>
        <v>0</v>
      </c>
      <c r="H77" s="444">
        <f t="shared" si="8"/>
        <v>0</v>
      </c>
      <c r="I77" s="444">
        <f t="shared" si="8"/>
        <v>0</v>
      </c>
      <c r="J77" s="444">
        <f t="shared" si="8"/>
        <v>0</v>
      </c>
      <c r="K77" s="444">
        <f t="shared" si="8"/>
        <v>0</v>
      </c>
      <c r="L77" s="39"/>
    </row>
    <row r="78" spans="1:12" ht="29.25" customHeight="1" thickTop="1" thickBot="1" x14ac:dyDescent="0.25">
      <c r="A78" s="2238" t="s">
        <v>699</v>
      </c>
      <c r="B78" s="2239"/>
      <c r="C78" s="443">
        <f t="shared" ref="C78:K78" si="9">C20+C77</f>
        <v>4236867</v>
      </c>
      <c r="D78" s="443">
        <f t="shared" si="9"/>
        <v>-1066816</v>
      </c>
      <c r="E78" s="443">
        <f t="shared" si="9"/>
        <v>-9473</v>
      </c>
      <c r="F78" s="443">
        <f t="shared" si="9"/>
        <v>-2358167</v>
      </c>
      <c r="G78" s="443">
        <f t="shared" si="9"/>
        <v>61683</v>
      </c>
      <c r="H78" s="443">
        <f t="shared" si="9"/>
        <v>0</v>
      </c>
      <c r="I78" s="443">
        <f t="shared" si="9"/>
        <v>79130</v>
      </c>
      <c r="J78" s="443">
        <f t="shared" si="9"/>
        <v>-71710</v>
      </c>
      <c r="K78" s="443">
        <f t="shared" si="9"/>
        <v>152575</v>
      </c>
      <c r="L78" s="505"/>
    </row>
    <row r="79" spans="1:12" ht="13.5" thickTop="1" x14ac:dyDescent="0.2">
      <c r="A79" s="820" t="s">
        <v>1924</v>
      </c>
      <c r="B79" s="460"/>
      <c r="C79" s="435">
        <v>10147708</v>
      </c>
      <c r="D79" s="703">
        <v>3818418</v>
      </c>
      <c r="E79" s="703">
        <v>2146581</v>
      </c>
      <c r="F79" s="703">
        <v>3093683</v>
      </c>
      <c r="G79" s="703">
        <v>847785</v>
      </c>
      <c r="H79" s="703"/>
      <c r="I79" s="703">
        <v>1547295</v>
      </c>
      <c r="J79" s="703">
        <v>702688</v>
      </c>
      <c r="K79" s="703">
        <v>397221</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1925</v>
      </c>
      <c r="B81" s="457"/>
      <c r="C81" s="485">
        <f>(SUM(C78:C80))</f>
        <v>14384575</v>
      </c>
      <c r="D81" s="485">
        <f>SUM(D78:D80)</f>
        <v>2751602</v>
      </c>
      <c r="E81" s="485">
        <f t="shared" ref="E81:K81" si="10">SUM(E78:E80)</f>
        <v>2137108</v>
      </c>
      <c r="F81" s="485">
        <f t="shared" si="10"/>
        <v>735516</v>
      </c>
      <c r="G81" s="485">
        <f t="shared" si="10"/>
        <v>909468</v>
      </c>
      <c r="H81" s="485">
        <f t="shared" si="10"/>
        <v>0</v>
      </c>
      <c r="I81" s="485">
        <f t="shared" si="10"/>
        <v>1626425</v>
      </c>
      <c r="J81" s="485">
        <f t="shared" si="10"/>
        <v>630978</v>
      </c>
      <c r="K81" s="485">
        <f t="shared" si="10"/>
        <v>549796</v>
      </c>
      <c r="L81" s="39"/>
    </row>
    <row r="82" spans="1:12" ht="0.75" customHeight="1" thickTop="1" thickBot="1" x14ac:dyDescent="0.25">
      <c r="A82" s="632" t="s">
        <v>405</v>
      </c>
      <c r="B82" s="630"/>
      <c r="C82" s="1136">
        <f>(C81-C79)</f>
        <v>4236867</v>
      </c>
      <c r="D82" s="1136">
        <f t="shared" ref="D82:K82" si="11">(D81-D79)</f>
        <v>-1066816</v>
      </c>
      <c r="E82" s="1136">
        <f t="shared" si="11"/>
        <v>-9473</v>
      </c>
      <c r="F82" s="1136">
        <f t="shared" si="11"/>
        <v>-2358167</v>
      </c>
      <c r="G82" s="1136">
        <f t="shared" si="11"/>
        <v>61683</v>
      </c>
      <c r="H82" s="1136">
        <f t="shared" si="11"/>
        <v>0</v>
      </c>
      <c r="I82" s="1136">
        <f t="shared" si="11"/>
        <v>79130</v>
      </c>
      <c r="J82" s="1136">
        <f t="shared" si="11"/>
        <v>-71710</v>
      </c>
      <c r="K82" s="1136">
        <f t="shared" si="11"/>
        <v>152575</v>
      </c>
    </row>
    <row r="83" spans="1:12" ht="14.25" hidden="1" thickTop="1" thickBot="1" x14ac:dyDescent="0.25">
      <c r="A83" s="729" t="s">
        <v>406</v>
      </c>
      <c r="B83" s="631"/>
      <c r="C83" s="1137">
        <f>C82/C81</f>
        <v>0.29454238307353536</v>
      </c>
      <c r="D83" s="1137">
        <f t="shared" ref="D83:K83" si="12">D82/D81</f>
        <v>-0.3877072338223333</v>
      </c>
      <c r="E83" s="1137">
        <f t="shared" si="12"/>
        <v>-4.4326257727732993E-3</v>
      </c>
      <c r="F83" s="1137">
        <f t="shared" si="12"/>
        <v>-3.2061396353036509</v>
      </c>
      <c r="G83" s="1137">
        <f t="shared" si="12"/>
        <v>6.7823166950348998E-2</v>
      </c>
      <c r="H83" s="1137" t="e">
        <f t="shared" si="12"/>
        <v>#DIV/0!</v>
      </c>
      <c r="I83" s="1137">
        <f t="shared" si="12"/>
        <v>4.8652719922529473E-2</v>
      </c>
      <c r="J83" s="1137">
        <f t="shared" si="12"/>
        <v>-0.113648970328601</v>
      </c>
      <c r="K83" s="1137">
        <f t="shared" si="12"/>
        <v>0.27751202264112507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19" sqref="A19:H19"/>
      <selection pane="bottomLeft" activeCell="A19" sqref="A19:H19"/>
    </sheetView>
  </sheetViews>
  <sheetFormatPr defaultColWidth="9.28515625" defaultRowHeight="12.75" x14ac:dyDescent="0.2"/>
  <cols>
    <col min="1" max="1" width="50.5703125" style="49" customWidth="1"/>
    <col min="2" max="2" width="4.5703125" style="50" customWidth="1"/>
    <col min="3" max="11" width="13.5703125" style="6" customWidth="1"/>
    <col min="12" max="16384" width="9.28515625" style="6"/>
  </cols>
  <sheetData>
    <row r="1" spans="1:12" x14ac:dyDescent="0.2">
      <c r="A1" s="2240" t="s">
        <v>1964</v>
      </c>
      <c r="B1" s="76"/>
      <c r="C1" s="57" t="s">
        <v>503</v>
      </c>
      <c r="D1" s="57" t="s">
        <v>504</v>
      </c>
      <c r="E1" s="57" t="s">
        <v>505</v>
      </c>
      <c r="F1" s="57" t="s">
        <v>506</v>
      </c>
      <c r="G1" s="57" t="s">
        <v>507</v>
      </c>
      <c r="H1" s="57" t="s">
        <v>508</v>
      </c>
      <c r="I1" s="57" t="s">
        <v>509</v>
      </c>
      <c r="J1" s="57" t="s">
        <v>510</v>
      </c>
      <c r="K1" s="57" t="s">
        <v>874</v>
      </c>
    </row>
    <row r="2" spans="1:12" ht="36" x14ac:dyDescent="0.2">
      <c r="A2" s="224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11" t="s">
        <v>444</v>
      </c>
      <c r="B4" s="1876">
        <v>1100</v>
      </c>
      <c r="C4" s="501"/>
      <c r="D4" s="501"/>
      <c r="E4" s="501"/>
      <c r="F4" s="556"/>
      <c r="G4" s="557"/>
      <c r="H4" s="558"/>
      <c r="I4" s="558"/>
      <c r="J4" s="558"/>
      <c r="K4" s="558"/>
    </row>
    <row r="5" spans="1:12" ht="14.25" x14ac:dyDescent="0.2">
      <c r="A5" s="912" t="s">
        <v>944</v>
      </c>
      <c r="B5" s="480"/>
      <c r="C5" s="418">
        <v>6198743</v>
      </c>
      <c r="D5" s="418">
        <v>1137145</v>
      </c>
      <c r="E5" s="412">
        <v>1321755</v>
      </c>
      <c r="F5" s="806">
        <v>4537926</v>
      </c>
      <c r="G5" s="412">
        <v>421205</v>
      </c>
      <c r="H5" s="412">
        <v>0</v>
      </c>
      <c r="I5" s="412">
        <f>-_xll.cw_map("BR:RND","70-&gt;1110")</f>
        <v>75814</v>
      </c>
      <c r="J5" s="436">
        <v>687497</v>
      </c>
      <c r="K5" s="412">
        <v>151620</v>
      </c>
    </row>
    <row r="6" spans="1:12" ht="14.25" x14ac:dyDescent="0.2">
      <c r="A6" s="913" t="s">
        <v>481</v>
      </c>
      <c r="B6" s="40">
        <v>1130</v>
      </c>
      <c r="C6" s="412">
        <v>151620</v>
      </c>
      <c r="D6" s="412"/>
      <c r="E6" s="481"/>
      <c r="F6" s="481"/>
      <c r="G6" s="433"/>
      <c r="H6" s="433"/>
      <c r="I6" s="433"/>
      <c r="J6" s="433"/>
      <c r="K6" s="433"/>
    </row>
    <row r="7" spans="1:12" x14ac:dyDescent="0.2">
      <c r="A7" s="913" t="s">
        <v>117</v>
      </c>
      <c r="B7" s="259">
        <v>1140</v>
      </c>
      <c r="C7" s="412">
        <v>1212951</v>
      </c>
      <c r="D7" s="412"/>
      <c r="E7" s="433"/>
      <c r="F7" s="436"/>
      <c r="G7" s="436"/>
      <c r="H7" s="436"/>
      <c r="I7" s="433"/>
      <c r="J7" s="433"/>
      <c r="K7" s="433"/>
    </row>
    <row r="8" spans="1:12" x14ac:dyDescent="0.2">
      <c r="A8" s="913" t="s">
        <v>482</v>
      </c>
      <c r="B8" s="40">
        <v>1150</v>
      </c>
      <c r="C8" s="481"/>
      <c r="D8" s="481"/>
      <c r="E8" s="507"/>
      <c r="F8" s="507"/>
      <c r="G8" s="418">
        <v>367987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7563314</v>
      </c>
      <c r="D12" s="484">
        <f t="shared" si="0"/>
        <v>1137145</v>
      </c>
      <c r="E12" s="484">
        <f t="shared" si="0"/>
        <v>1321755</v>
      </c>
      <c r="F12" s="484">
        <f t="shared" si="0"/>
        <v>4537926</v>
      </c>
      <c r="G12" s="484">
        <f t="shared" si="0"/>
        <v>789192</v>
      </c>
      <c r="H12" s="484">
        <f t="shared" si="0"/>
        <v>0</v>
      </c>
      <c r="I12" s="484">
        <f t="shared" si="0"/>
        <v>75814</v>
      </c>
      <c r="J12" s="484">
        <f t="shared" si="0"/>
        <v>687497</v>
      </c>
      <c r="K12" s="485">
        <f t="shared" si="0"/>
        <v>151620</v>
      </c>
    </row>
    <row r="13" spans="1:12" ht="18" customHeight="1" thickTop="1" x14ac:dyDescent="0.2">
      <c r="A13" s="735" t="s">
        <v>529</v>
      </c>
      <c r="B13" s="1867">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c r="D16" s="412">
        <v>929167</v>
      </c>
      <c r="E16" s="412"/>
      <c r="F16" s="412"/>
      <c r="G16" s="412">
        <v>48904</v>
      </c>
      <c r="H16" s="412">
        <v>0</v>
      </c>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0</v>
      </c>
      <c r="D18" s="487">
        <f t="shared" ref="D18:K18" si="1">SUM(D14:D17)</f>
        <v>929167</v>
      </c>
      <c r="E18" s="487">
        <f t="shared" si="1"/>
        <v>0</v>
      </c>
      <c r="F18" s="487">
        <f t="shared" si="1"/>
        <v>0</v>
      </c>
      <c r="G18" s="487">
        <f t="shared" si="1"/>
        <v>48904</v>
      </c>
      <c r="H18" s="487">
        <f t="shared" si="1"/>
        <v>0</v>
      </c>
      <c r="I18" s="487">
        <f t="shared" si="1"/>
        <v>0</v>
      </c>
      <c r="J18" s="487">
        <f t="shared" si="1"/>
        <v>0</v>
      </c>
      <c r="K18" s="1072">
        <f t="shared" si="1"/>
        <v>0</v>
      </c>
    </row>
    <row r="19" spans="1:11" ht="18" customHeight="1" thickTop="1" x14ac:dyDescent="0.2">
      <c r="A19" s="735" t="s">
        <v>530</v>
      </c>
      <c r="B19" s="1867">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67">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67">
        <v>1500</v>
      </c>
      <c r="C64" s="433"/>
      <c r="D64" s="433"/>
      <c r="E64" s="433"/>
      <c r="F64" s="433"/>
      <c r="G64" s="433"/>
      <c r="H64" s="433"/>
      <c r="I64" s="433"/>
      <c r="J64" s="433"/>
      <c r="K64" s="433"/>
    </row>
    <row r="65" spans="1:11" ht="12.75" customHeight="1" x14ac:dyDescent="0.2">
      <c r="A65" s="913" t="s">
        <v>645</v>
      </c>
      <c r="B65" s="40">
        <v>1510</v>
      </c>
      <c r="C65" s="412">
        <v>18952</v>
      </c>
      <c r="D65" s="412">
        <v>7595</v>
      </c>
      <c r="E65" s="412">
        <v>4066</v>
      </c>
      <c r="F65" s="436">
        <v>9302</v>
      </c>
      <c r="G65" s="412">
        <v>1757</v>
      </c>
      <c r="H65" s="412">
        <v>0</v>
      </c>
      <c r="I65" s="412">
        <f>-_xll.cw_map("BR:RND","70-&gt;1510")</f>
        <v>3316</v>
      </c>
      <c r="J65" s="436">
        <v>1279</v>
      </c>
      <c r="K65" s="412">
        <v>955</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18952</v>
      </c>
      <c r="D67" s="485">
        <f t="shared" ref="D67:K67" si="2">SUM(D65:D66)</f>
        <v>7595</v>
      </c>
      <c r="E67" s="485">
        <f t="shared" si="2"/>
        <v>4066</v>
      </c>
      <c r="F67" s="485">
        <f t="shared" si="2"/>
        <v>9302</v>
      </c>
      <c r="G67" s="485">
        <f t="shared" si="2"/>
        <v>1757</v>
      </c>
      <c r="H67" s="485">
        <f t="shared" si="2"/>
        <v>0</v>
      </c>
      <c r="I67" s="485">
        <f t="shared" si="2"/>
        <v>3316</v>
      </c>
      <c r="J67" s="485">
        <f t="shared" si="2"/>
        <v>1279</v>
      </c>
      <c r="K67" s="485">
        <f t="shared" si="2"/>
        <v>955</v>
      </c>
    </row>
    <row r="68" spans="1:11" ht="18" customHeight="1" thickTop="1" x14ac:dyDescent="0.2">
      <c r="A68" s="735" t="s">
        <v>533</v>
      </c>
      <c r="B68" s="1868">
        <v>1600</v>
      </c>
      <c r="C68" s="486"/>
      <c r="D68" s="433"/>
      <c r="E68" s="433"/>
      <c r="F68" s="433"/>
      <c r="G68" s="433"/>
      <c r="H68" s="433"/>
      <c r="I68" s="433"/>
      <c r="J68" s="433"/>
      <c r="K68" s="433"/>
    </row>
    <row r="69" spans="1:11" ht="12.75" customHeight="1" x14ac:dyDescent="0.2">
      <c r="A69" s="913" t="s">
        <v>770</v>
      </c>
      <c r="B69" s="40">
        <v>1611</v>
      </c>
      <c r="C69" s="412">
        <v>91025</v>
      </c>
      <c r="D69" s="433"/>
      <c r="E69" s="433"/>
      <c r="F69" s="433"/>
      <c r="G69" s="433"/>
      <c r="H69" s="433"/>
      <c r="I69" s="433"/>
      <c r="J69" s="433"/>
      <c r="K69" s="433"/>
    </row>
    <row r="70" spans="1:11" ht="12.75" customHeight="1" x14ac:dyDescent="0.2">
      <c r="A70" s="913" t="s">
        <v>1177</v>
      </c>
      <c r="B70" s="40">
        <v>1612</v>
      </c>
      <c r="C70" s="483">
        <v>14349</v>
      </c>
      <c r="D70" s="433"/>
      <c r="E70" s="433"/>
      <c r="F70" s="433"/>
      <c r="G70" s="433"/>
      <c r="H70" s="433"/>
      <c r="I70" s="433"/>
      <c r="J70" s="433"/>
      <c r="K70" s="433"/>
    </row>
    <row r="71" spans="1:11" ht="12.75" customHeight="1" x14ac:dyDescent="0.2">
      <c r="A71" s="913" t="s">
        <v>312</v>
      </c>
      <c r="B71" s="40">
        <v>1613</v>
      </c>
      <c r="C71" s="483">
        <v>144137</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249511</v>
      </c>
      <c r="D75" s="433"/>
      <c r="E75" s="433"/>
      <c r="F75" s="433"/>
      <c r="G75" s="433"/>
      <c r="H75" s="433"/>
      <c r="I75" s="433"/>
      <c r="J75" s="433"/>
      <c r="K75" s="433"/>
    </row>
    <row r="76" spans="1:11" ht="18" customHeight="1" thickTop="1" x14ac:dyDescent="0.2">
      <c r="A76" s="735" t="s">
        <v>1048</v>
      </c>
      <c r="B76" s="1868">
        <v>1700</v>
      </c>
      <c r="C76" s="486"/>
      <c r="D76" s="433"/>
      <c r="E76" s="433"/>
      <c r="F76" s="433"/>
      <c r="G76" s="433"/>
      <c r="H76" s="433"/>
      <c r="I76" s="433"/>
      <c r="J76" s="433"/>
      <c r="K76" s="433"/>
    </row>
    <row r="77" spans="1:11" ht="12.75" customHeight="1" x14ac:dyDescent="0.2">
      <c r="A77" s="913" t="s">
        <v>647</v>
      </c>
      <c r="B77" s="40">
        <v>1711</v>
      </c>
      <c r="C77" s="489">
        <v>84669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f>107014+59293</f>
        <v>166307</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250976</v>
      </c>
      <c r="D82" s="485">
        <f>SUM(D77:D81)</f>
        <v>0</v>
      </c>
      <c r="E82" s="433"/>
      <c r="F82" s="433"/>
      <c r="G82" s="433"/>
      <c r="H82" s="433"/>
      <c r="I82" s="433"/>
      <c r="J82" s="433"/>
      <c r="K82" s="433"/>
    </row>
    <row r="83" spans="1:11" ht="18" customHeight="1" thickTop="1" x14ac:dyDescent="0.2">
      <c r="A83" s="735" t="s">
        <v>278</v>
      </c>
      <c r="B83" s="1868">
        <v>1800</v>
      </c>
      <c r="C83" s="486"/>
      <c r="D83" s="433"/>
      <c r="E83" s="433"/>
      <c r="F83" s="433"/>
      <c r="G83" s="433"/>
      <c r="H83" s="433"/>
      <c r="I83" s="433"/>
      <c r="J83" s="433"/>
      <c r="K83" s="433"/>
    </row>
    <row r="84" spans="1:11" ht="12.75" customHeight="1" x14ac:dyDescent="0.2">
      <c r="A84" s="913" t="s">
        <v>650</v>
      </c>
      <c r="B84" s="40">
        <v>1811</v>
      </c>
      <c r="C84" s="412">
        <v>178628</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178628</v>
      </c>
      <c r="D93" s="433"/>
      <c r="E93" s="433"/>
      <c r="F93" s="433"/>
      <c r="G93" s="433"/>
      <c r="H93" s="433"/>
      <c r="I93" s="433"/>
      <c r="J93" s="433"/>
      <c r="K93" s="433"/>
    </row>
    <row r="94" spans="1:11" ht="18" customHeight="1" thickTop="1" x14ac:dyDescent="0.2">
      <c r="A94" s="735" t="s">
        <v>1355</v>
      </c>
      <c r="B94" s="1868">
        <v>1900</v>
      </c>
      <c r="C94" s="486"/>
      <c r="D94" s="431"/>
      <c r="E94" s="433"/>
      <c r="F94" s="433"/>
      <c r="G94" s="433"/>
      <c r="H94" s="433"/>
      <c r="I94" s="433"/>
      <c r="J94" s="433"/>
      <c r="K94" s="433"/>
    </row>
    <row r="95" spans="1:11" ht="12.75" customHeight="1" x14ac:dyDescent="0.2">
      <c r="A95" s="913" t="s">
        <v>1253</v>
      </c>
      <c r="B95" s="40">
        <v>1910</v>
      </c>
      <c r="C95" s="412">
        <v>36740</v>
      </c>
      <c r="D95" s="483">
        <v>73755</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9658</v>
      </c>
      <c r="D99" s="412">
        <v>150</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18760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26643</v>
      </c>
      <c r="D107" s="412">
        <v>1420</v>
      </c>
      <c r="E107" s="412"/>
      <c r="F107" s="412">
        <v>38276</v>
      </c>
      <c r="G107" s="412"/>
      <c r="H107" s="412"/>
      <c r="I107" s="412"/>
      <c r="J107" s="436"/>
      <c r="K107" s="412"/>
    </row>
    <row r="108" spans="1:12" ht="12.75" customHeight="1" thickBot="1" x14ac:dyDescent="0.25">
      <c r="A108" s="464" t="s">
        <v>576</v>
      </c>
      <c r="B108" s="738"/>
      <c r="C108" s="484">
        <f>SUM(C95:C107)</f>
        <v>91801</v>
      </c>
      <c r="D108" s="484">
        <f t="shared" ref="D108:K108" si="3">SUM(D95:D107)</f>
        <v>75325</v>
      </c>
      <c r="E108" s="484">
        <f t="shared" si="3"/>
        <v>0</v>
      </c>
      <c r="F108" s="484">
        <f t="shared" si="3"/>
        <v>38276</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8353182</v>
      </c>
      <c r="D109" s="493">
        <f t="shared" si="4"/>
        <v>2149232</v>
      </c>
      <c r="E109" s="493">
        <f t="shared" si="4"/>
        <v>1325821</v>
      </c>
      <c r="F109" s="493">
        <f t="shared" si="4"/>
        <v>4585504</v>
      </c>
      <c r="G109" s="493">
        <f t="shared" si="4"/>
        <v>839853</v>
      </c>
      <c r="H109" s="493">
        <f t="shared" si="4"/>
        <v>0</v>
      </c>
      <c r="I109" s="493">
        <f t="shared" si="4"/>
        <v>79130</v>
      </c>
      <c r="J109" s="493">
        <f t="shared" si="4"/>
        <v>688776</v>
      </c>
      <c r="K109" s="443">
        <f t="shared" si="4"/>
        <v>152575</v>
      </c>
    </row>
    <row r="110" spans="1:12" ht="30" customHeight="1" thickTop="1" x14ac:dyDescent="0.2">
      <c r="A110" s="1904" t="s">
        <v>408</v>
      </c>
      <c r="B110" s="1905"/>
      <c r="C110" s="1896"/>
      <c r="D110" s="1896"/>
      <c r="E110" s="1896"/>
      <c r="F110" s="1896"/>
      <c r="G110" s="1896"/>
      <c r="H110" s="1896"/>
      <c r="I110" s="1896"/>
      <c r="J110" s="1896"/>
      <c r="K110" s="1897"/>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3" t="s">
        <v>940</v>
      </c>
      <c r="B115" s="1894"/>
      <c r="C115" s="1895"/>
      <c r="D115" s="1896"/>
      <c r="E115" s="1896"/>
      <c r="F115" s="1896"/>
      <c r="G115" s="1896"/>
      <c r="H115" s="1896"/>
      <c r="I115" s="1896"/>
      <c r="J115" s="1896"/>
      <c r="K115" s="1897"/>
    </row>
    <row r="116" spans="1:11" ht="18" customHeight="1" x14ac:dyDescent="0.2">
      <c r="A116" s="736" t="s">
        <v>1955</v>
      </c>
      <c r="B116" s="1870"/>
      <c r="C116" s="495"/>
      <c r="D116" s="431"/>
      <c r="E116" s="492"/>
      <c r="F116" s="431"/>
      <c r="G116" s="431"/>
      <c r="H116" s="492"/>
      <c r="I116" s="433"/>
      <c r="J116" s="431"/>
      <c r="K116" s="431"/>
    </row>
    <row r="117" spans="1:11" ht="12.75" customHeight="1" x14ac:dyDescent="0.2">
      <c r="A117" s="477" t="s">
        <v>1756</v>
      </c>
      <c r="B117" s="261">
        <v>3001</v>
      </c>
      <c r="C117" s="489">
        <v>7272600</v>
      </c>
      <c r="D117" s="418">
        <v>150000</v>
      </c>
      <c r="E117" s="412">
        <v>1300000</v>
      </c>
      <c r="F117" s="418"/>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7272600</v>
      </c>
      <c r="D121" s="484">
        <f t="shared" si="5"/>
        <v>150000</v>
      </c>
      <c r="E121" s="484">
        <f t="shared" si="5"/>
        <v>1300000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69"/>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141551</v>
      </c>
      <c r="D124" s="492"/>
      <c r="E124" s="433"/>
      <c r="F124" s="806"/>
      <c r="G124" s="433"/>
      <c r="H124" s="433"/>
      <c r="I124" s="433"/>
      <c r="J124" s="433"/>
      <c r="K124" s="433"/>
    </row>
    <row r="125" spans="1:11" ht="12.75" customHeight="1" x14ac:dyDescent="0.2">
      <c r="A125" s="913" t="s">
        <v>1833</v>
      </c>
      <c r="B125" s="261">
        <v>3105</v>
      </c>
      <c r="C125" s="412">
        <v>317257</v>
      </c>
      <c r="D125" s="492"/>
      <c r="E125" s="433"/>
      <c r="F125" s="412"/>
      <c r="G125" s="433"/>
      <c r="H125" s="433"/>
      <c r="I125" s="433"/>
      <c r="J125" s="433"/>
      <c r="K125" s="433"/>
    </row>
    <row r="126" spans="1:11" ht="12.75" customHeight="1" x14ac:dyDescent="0.2">
      <c r="A126" s="913" t="s">
        <v>1034</v>
      </c>
      <c r="B126" s="261">
        <v>3110</v>
      </c>
      <c r="C126" s="483">
        <v>157061</v>
      </c>
      <c r="D126" s="412"/>
      <c r="E126" s="433"/>
      <c r="F126" s="412"/>
      <c r="G126" s="433"/>
      <c r="H126" s="433"/>
      <c r="I126" s="433"/>
      <c r="J126" s="433"/>
      <c r="K126" s="433"/>
    </row>
    <row r="127" spans="1:11" ht="12.75" customHeight="1" x14ac:dyDescent="0.2">
      <c r="A127" s="913" t="s">
        <v>112</v>
      </c>
      <c r="B127" s="261">
        <v>3120</v>
      </c>
      <c r="C127" s="412">
        <v>8203</v>
      </c>
      <c r="D127" s="492"/>
      <c r="E127" s="433"/>
      <c r="F127" s="412"/>
      <c r="G127" s="433"/>
      <c r="H127" s="433"/>
      <c r="I127" s="433"/>
      <c r="J127" s="433"/>
      <c r="K127" s="433"/>
    </row>
    <row r="128" spans="1:11" ht="12.75" customHeight="1" x14ac:dyDescent="0.2">
      <c r="A128" s="913" t="s">
        <v>1834</v>
      </c>
      <c r="B128" s="261">
        <v>3130</v>
      </c>
      <c r="C128" s="412"/>
      <c r="D128" s="492"/>
      <c r="E128" s="433"/>
      <c r="F128" s="412"/>
      <c r="G128" s="433"/>
      <c r="H128" s="433"/>
      <c r="I128" s="433"/>
      <c r="J128" s="433"/>
      <c r="K128" s="433"/>
    </row>
    <row r="129" spans="1:11" ht="12.75" customHeight="1" x14ac:dyDescent="0.2">
      <c r="A129" s="913" t="s">
        <v>144</v>
      </c>
      <c r="B129" s="261">
        <v>3145</v>
      </c>
      <c r="C129" s="412">
        <v>17885</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641957</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10485</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10485</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v>106492</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106492</v>
      </c>
      <c r="D144" s="433"/>
      <c r="E144" s="492"/>
      <c r="F144" s="433"/>
      <c r="G144" s="485">
        <f>SUM(G142:G143)</f>
        <v>0</v>
      </c>
      <c r="H144" s="433"/>
      <c r="I144" s="433"/>
      <c r="J144" s="433"/>
      <c r="K144" s="433"/>
    </row>
    <row r="145" spans="1:11" ht="12.75" customHeight="1" thickTop="1" thickBot="1" x14ac:dyDescent="0.25">
      <c r="A145" s="922" t="s">
        <v>1245</v>
      </c>
      <c r="B145" s="923">
        <v>3360</v>
      </c>
      <c r="C145" s="424">
        <v>5341</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24933</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392588</v>
      </c>
      <c r="G151" s="436"/>
      <c r="H151" s="433"/>
      <c r="I151" s="433"/>
      <c r="J151" s="433"/>
      <c r="K151" s="433"/>
    </row>
    <row r="152" spans="1:11" ht="12.75" customHeight="1" x14ac:dyDescent="0.2">
      <c r="A152" s="913" t="s">
        <v>1246</v>
      </c>
      <c r="B152" s="261">
        <v>3510</v>
      </c>
      <c r="C152" s="483"/>
      <c r="D152" s="412"/>
      <c r="E152" s="492"/>
      <c r="F152" s="412">
        <v>403080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795668</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v>12000</v>
      </c>
      <c r="D157" s="433"/>
      <c r="E157" s="492"/>
      <c r="F157" s="424"/>
      <c r="G157" s="424"/>
      <c r="H157" s="433"/>
      <c r="I157" s="433"/>
      <c r="J157" s="433"/>
      <c r="K157" s="433"/>
    </row>
    <row r="158" spans="1:11" ht="12.75" customHeight="1" thickTop="1" thickBot="1" x14ac:dyDescent="0.25">
      <c r="A158" s="922" t="s">
        <v>1240</v>
      </c>
      <c r="B158" s="923">
        <v>3705</v>
      </c>
      <c r="C158" s="424">
        <v>290000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1372</v>
      </c>
      <c r="D171" s="926"/>
      <c r="E171" s="926"/>
      <c r="F171" s="926"/>
      <c r="G171" s="927"/>
      <c r="H171" s="809"/>
      <c r="I171" s="927"/>
      <c r="J171" s="927"/>
      <c r="K171" s="809"/>
    </row>
    <row r="172" spans="1:11" ht="12.75" customHeight="1" thickTop="1" thickBot="1" x14ac:dyDescent="0.25">
      <c r="A172" s="2242" t="s">
        <v>465</v>
      </c>
      <c r="B172" s="2243"/>
      <c r="C172" s="924">
        <f t="shared" ref="C172:K172" si="6">SUM(C131,C140,C144,C145:C149,C154,C155:C170,C171)</f>
        <v>1092580</v>
      </c>
      <c r="D172" s="924">
        <f t="shared" si="6"/>
        <v>0</v>
      </c>
      <c r="E172" s="924">
        <f t="shared" si="6"/>
        <v>0</v>
      </c>
      <c r="F172" s="924">
        <f t="shared" si="6"/>
        <v>795668</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8365180</v>
      </c>
      <c r="D173" s="493">
        <f>SUM(D121,D172)</f>
        <v>150000</v>
      </c>
      <c r="E173" s="493">
        <f>SUM(E121,E172)</f>
        <v>1300000</v>
      </c>
      <c r="F173" s="493">
        <f t="shared" ref="F173:K173" si="7">SUM(F121,F172)</f>
        <v>795668</v>
      </c>
      <c r="G173" s="493">
        <f t="shared" si="7"/>
        <v>0</v>
      </c>
      <c r="H173" s="493">
        <f t="shared" si="7"/>
        <v>0</v>
      </c>
      <c r="I173" s="493">
        <f t="shared" si="7"/>
        <v>0</v>
      </c>
      <c r="J173" s="493">
        <f t="shared" si="7"/>
        <v>0</v>
      </c>
      <c r="K173" s="443">
        <f t="shared" si="7"/>
        <v>0</v>
      </c>
    </row>
    <row r="174" spans="1:11" ht="30" customHeight="1" thickTop="1" x14ac:dyDescent="0.2">
      <c r="A174" s="1906" t="s">
        <v>941</v>
      </c>
      <c r="B174" s="1907"/>
      <c r="C174" s="1895"/>
      <c r="D174" s="1896"/>
      <c r="E174" s="1896"/>
      <c r="F174" s="1896"/>
      <c r="G174" s="1896"/>
      <c r="H174" s="1896"/>
      <c r="I174" s="1896"/>
      <c r="J174" s="1896"/>
      <c r="K174" s="1897"/>
    </row>
    <row r="175" spans="1:11" ht="22.5" customHeight="1" x14ac:dyDescent="0.2">
      <c r="A175" s="2244" t="s">
        <v>1956</v>
      </c>
      <c r="B175" s="2245"/>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50" t="s">
        <v>920</v>
      </c>
      <c r="B178" s="225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8" t="s">
        <v>1957</v>
      </c>
      <c r="B179" s="2249"/>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50" t="s">
        <v>921</v>
      </c>
      <c r="B184" s="225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8" t="s">
        <v>1958</v>
      </c>
      <c r="B185" s="2249"/>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565773</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137091</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702864</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320703</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320703</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v>6838</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6838</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v>15250</v>
      </c>
      <c r="D227" s="412"/>
      <c r="E227" s="433"/>
      <c r="F227" s="433"/>
      <c r="G227" s="412"/>
      <c r="H227" s="433"/>
      <c r="I227" s="433"/>
      <c r="J227" s="433"/>
      <c r="K227" s="433"/>
    </row>
    <row r="228" spans="1:11" ht="12.75" customHeight="1" thickBot="1" x14ac:dyDescent="0.25">
      <c r="A228" s="740" t="s">
        <v>1281</v>
      </c>
      <c r="B228" s="513"/>
      <c r="C228" s="484">
        <f>SUM(C226:C227)</f>
        <v>15250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79" t="s">
        <v>892</v>
      </c>
      <c r="B259" s="1880"/>
      <c r="C259" s="1786">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7" t="s">
        <v>1789</v>
      </c>
      <c r="B260" s="1878">
        <v>4901</v>
      </c>
      <c r="C260" s="1787"/>
      <c r="D260" s="482"/>
      <c r="E260" s="433"/>
      <c r="F260" s="433"/>
      <c r="G260" s="433"/>
      <c r="H260" s="433"/>
      <c r="I260" s="433"/>
      <c r="J260" s="433"/>
      <c r="K260" s="433"/>
    </row>
    <row r="261" spans="1:11" ht="12.75" customHeight="1" thickTop="1" thickBot="1" x14ac:dyDescent="0.25">
      <c r="A261" s="1781" t="s">
        <v>1861</v>
      </c>
      <c r="B261" s="1782">
        <v>4902</v>
      </c>
      <c r="C261" s="1780"/>
      <c r="D261" s="1755"/>
      <c r="E261" s="482"/>
      <c r="F261" s="1755"/>
      <c r="G261" s="1755"/>
      <c r="H261" s="482"/>
      <c r="I261" s="433"/>
      <c r="J261" s="482"/>
      <c r="K261" s="482"/>
    </row>
    <row r="262" spans="1:11" ht="12.75" customHeight="1" thickTop="1" thickBot="1" x14ac:dyDescent="0.25">
      <c r="A262" s="912" t="s">
        <v>1282</v>
      </c>
      <c r="B262" s="42">
        <v>4904</v>
      </c>
      <c r="C262" s="1719"/>
      <c r="D262" s="1780"/>
      <c r="E262" s="482"/>
      <c r="F262" s="486"/>
      <c r="G262" s="1780"/>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v>73073</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v>630</v>
      </c>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31392</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5598</v>
      </c>
      <c r="D270" s="424"/>
      <c r="E270" s="433"/>
      <c r="F270" s="424"/>
      <c r="G270" s="424"/>
      <c r="H270" s="433"/>
      <c r="I270" s="433"/>
      <c r="J270" s="433"/>
      <c r="K270" s="433"/>
    </row>
    <row r="271" spans="1:11" ht="12.75" customHeight="1" thickTop="1" thickBot="1" x14ac:dyDescent="0.25">
      <c r="A271" s="913" t="s">
        <v>442</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v>4769</v>
      </c>
      <c r="D272" s="424"/>
      <c r="E272" s="433"/>
      <c r="F272" s="424"/>
      <c r="G272" s="424"/>
      <c r="H272" s="442"/>
      <c r="I272" s="433"/>
      <c r="J272" s="433"/>
      <c r="K272" s="442"/>
    </row>
    <row r="273" spans="1:11" ht="23.25" customHeight="1" thickTop="1" thickBot="1" x14ac:dyDescent="0.25">
      <c r="A273" s="2246" t="s">
        <v>1776</v>
      </c>
      <c r="B273" s="2247"/>
      <c r="C273" s="493">
        <f t="shared" ref="C273:H273" si="10">SUM(C191,C201,C211,C216,C224,C228,C229,C259:C272)</f>
        <v>1161117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1161117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17879479</v>
      </c>
      <c r="D275" s="493">
        <f t="shared" si="12"/>
        <v>2299232</v>
      </c>
      <c r="E275" s="493">
        <f t="shared" si="12"/>
        <v>2625821</v>
      </c>
      <c r="F275" s="493">
        <f t="shared" si="12"/>
        <v>5381172</v>
      </c>
      <c r="G275" s="493">
        <f t="shared" si="12"/>
        <v>839853</v>
      </c>
      <c r="H275" s="493">
        <f t="shared" si="12"/>
        <v>0</v>
      </c>
      <c r="I275" s="493">
        <f t="shared" si="12"/>
        <v>79130</v>
      </c>
      <c r="J275" s="493">
        <f t="shared" si="12"/>
        <v>688776</v>
      </c>
      <c r="K275" s="443">
        <f t="shared" si="12"/>
        <v>152575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1" activePane="bottomLeft" state="frozen"/>
      <selection activeCell="A19" sqref="A19:H19"/>
      <selection pane="bottomLeft" activeCell="A19" sqref="A19:H19"/>
    </sheetView>
  </sheetViews>
  <sheetFormatPr defaultColWidth="9.28515625" defaultRowHeight="12.75" x14ac:dyDescent="0.2"/>
  <cols>
    <col min="1" max="1" width="46.5703125" style="1849" customWidth="1"/>
    <col min="2" max="2" width="5" style="18" customWidth="1"/>
    <col min="3" max="8" width="13.42578125" style="15" customWidth="1"/>
    <col min="9" max="10" width="13.42578125" style="16" customWidth="1"/>
    <col min="11" max="11" width="13.42578125" style="17" customWidth="1"/>
    <col min="12" max="12" width="13.42578125" style="16" customWidth="1"/>
    <col min="13" max="13" width="1.5703125" style="903" customWidth="1"/>
    <col min="14" max="14" width="9.28515625" style="903"/>
    <col min="15" max="16384" width="9.28515625" style="13"/>
  </cols>
  <sheetData>
    <row r="1" spans="1:14" x14ac:dyDescent="0.2">
      <c r="A1" s="2240"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52"/>
      <c r="B2" s="1908" t="s">
        <v>48</v>
      </c>
      <c r="C2" s="1909" t="s">
        <v>217</v>
      </c>
      <c r="D2" s="1910" t="s">
        <v>52</v>
      </c>
      <c r="E2" s="1910" t="s">
        <v>1306</v>
      </c>
      <c r="F2" s="1910" t="s">
        <v>1300</v>
      </c>
      <c r="G2" s="1909" t="s">
        <v>1301</v>
      </c>
      <c r="H2" s="1909" t="s">
        <v>1302</v>
      </c>
      <c r="I2" s="1910" t="s">
        <v>330</v>
      </c>
      <c r="J2" s="1910" t="s">
        <v>331</v>
      </c>
      <c r="K2" s="1909" t="s">
        <v>163</v>
      </c>
      <c r="L2" s="1909" t="s">
        <v>31</v>
      </c>
      <c r="M2" s="904"/>
      <c r="N2" s="904"/>
    </row>
    <row r="3" spans="1:14" s="16" customFormat="1" ht="30" customHeight="1" x14ac:dyDescent="0.2">
      <c r="A3" s="2256" t="s">
        <v>337</v>
      </c>
      <c r="B3" s="2257"/>
      <c r="C3" s="1914"/>
      <c r="D3" s="1914"/>
      <c r="E3" s="1914"/>
      <c r="F3" s="1914"/>
      <c r="G3" s="1914"/>
      <c r="H3" s="1914"/>
      <c r="I3" s="1914"/>
      <c r="J3" s="1914"/>
      <c r="K3" s="1915"/>
      <c r="L3" s="1916"/>
      <c r="M3" s="15"/>
      <c r="N3" s="15"/>
    </row>
    <row r="4" spans="1:14" s="24" customFormat="1" ht="18" customHeight="1" x14ac:dyDescent="0.2">
      <c r="A4" s="1818" t="s">
        <v>47</v>
      </c>
      <c r="B4" s="1911" t="s">
        <v>668</v>
      </c>
      <c r="C4" s="1912"/>
      <c r="D4" s="1912"/>
      <c r="E4" s="1912"/>
      <c r="F4" s="1912"/>
      <c r="G4" s="1912"/>
      <c r="H4" s="1912"/>
      <c r="I4" s="559"/>
      <c r="J4" s="1912"/>
      <c r="K4" s="1913"/>
      <c r="L4" s="1912"/>
      <c r="M4" s="905"/>
      <c r="N4" s="905"/>
    </row>
    <row r="5" spans="1:14" x14ac:dyDescent="0.2">
      <c r="A5" s="1809" t="s">
        <v>1136</v>
      </c>
      <c r="B5" s="266">
        <v>1100</v>
      </c>
      <c r="C5" s="412">
        <v>6850438</v>
      </c>
      <c r="D5" s="412">
        <v>812949</v>
      </c>
      <c r="E5" s="412">
        <v>147487</v>
      </c>
      <c r="F5" s="412">
        <v>173275</v>
      </c>
      <c r="G5" s="412">
        <v>227607</v>
      </c>
      <c r="H5" s="412">
        <v>3872</v>
      </c>
      <c r="I5" s="436"/>
      <c r="J5" s="436"/>
      <c r="K5" s="414">
        <f>SUM(C5:J5)</f>
        <v>8215628</v>
      </c>
      <c r="L5" s="412">
        <v>7919797</v>
      </c>
    </row>
    <row r="6" spans="1:14" x14ac:dyDescent="0.2">
      <c r="A6" s="1809" t="s">
        <v>1807</v>
      </c>
      <c r="B6" s="266" t="s">
        <v>1805</v>
      </c>
      <c r="C6" s="507"/>
      <c r="D6" s="507"/>
      <c r="E6" s="412"/>
      <c r="F6" s="507"/>
      <c r="G6" s="507"/>
      <c r="H6" s="507"/>
      <c r="I6" s="507"/>
      <c r="J6" s="507"/>
      <c r="K6" s="414">
        <f>SUM(C6,E6)</f>
        <v>0</v>
      </c>
      <c r="L6" s="412"/>
    </row>
    <row r="7" spans="1:14" x14ac:dyDescent="0.2">
      <c r="A7" s="1809" t="s">
        <v>171</v>
      </c>
      <c r="B7" s="266" t="s">
        <v>1142</v>
      </c>
      <c r="C7" s="436">
        <v>159519</v>
      </c>
      <c r="D7" s="436">
        <v>21086</v>
      </c>
      <c r="E7" s="436">
        <v>3251</v>
      </c>
      <c r="F7" s="436">
        <v>14680</v>
      </c>
      <c r="G7" s="436">
        <v>6339</v>
      </c>
      <c r="H7" s="436"/>
      <c r="I7" s="436"/>
      <c r="J7" s="436"/>
      <c r="K7" s="414">
        <f t="shared" ref="K7:K32" si="0">SUM(C7:J7)</f>
        <v>204875</v>
      </c>
      <c r="L7" s="412">
        <v>796046</v>
      </c>
    </row>
    <row r="8" spans="1:14" x14ac:dyDescent="0.2">
      <c r="A8" s="1809" t="s">
        <v>172</v>
      </c>
      <c r="B8" s="266">
        <v>1200</v>
      </c>
      <c r="C8" s="412">
        <v>712905</v>
      </c>
      <c r="D8" s="412">
        <v>91453</v>
      </c>
      <c r="E8" s="412">
        <v>28046</v>
      </c>
      <c r="F8" s="412">
        <v>3325</v>
      </c>
      <c r="G8" s="412">
        <v>1624</v>
      </c>
      <c r="H8" s="412">
        <v>200505</v>
      </c>
      <c r="I8" s="436"/>
      <c r="J8" s="436"/>
      <c r="K8" s="414">
        <f t="shared" si="0"/>
        <v>1037858</v>
      </c>
      <c r="L8" s="412">
        <v>1279305</v>
      </c>
    </row>
    <row r="9" spans="1:14" x14ac:dyDescent="0.2">
      <c r="A9" s="1809" t="s">
        <v>837</v>
      </c>
      <c r="B9" s="266" t="s">
        <v>1143</v>
      </c>
      <c r="C9" s="436"/>
      <c r="D9" s="436"/>
      <c r="E9" s="436"/>
      <c r="F9" s="436"/>
      <c r="G9" s="436"/>
      <c r="H9" s="436"/>
      <c r="I9" s="436"/>
      <c r="J9" s="436"/>
      <c r="K9" s="414">
        <f t="shared" si="0"/>
        <v>0</v>
      </c>
      <c r="L9" s="412"/>
    </row>
    <row r="10" spans="1:14" x14ac:dyDescent="0.2">
      <c r="A10" s="1809" t="s">
        <v>838</v>
      </c>
      <c r="B10" s="266">
        <v>1250</v>
      </c>
      <c r="C10" s="412">
        <v>69431</v>
      </c>
      <c r="D10" s="412">
        <v>11161</v>
      </c>
      <c r="E10" s="412"/>
      <c r="F10" s="412">
        <v>159429</v>
      </c>
      <c r="G10" s="412"/>
      <c r="H10" s="412"/>
      <c r="I10" s="436"/>
      <c r="J10" s="436"/>
      <c r="K10" s="414">
        <f t="shared" si="0"/>
        <v>240021</v>
      </c>
      <c r="L10" s="412">
        <v>264725</v>
      </c>
    </row>
    <row r="11" spans="1:14" x14ac:dyDescent="0.2">
      <c r="A11" s="1809" t="s">
        <v>1345</v>
      </c>
      <c r="B11" s="266" t="s">
        <v>169</v>
      </c>
      <c r="C11" s="436"/>
      <c r="D11" s="436"/>
      <c r="E11" s="436"/>
      <c r="F11" s="436"/>
      <c r="G11" s="436"/>
      <c r="H11" s="436"/>
      <c r="I11" s="436"/>
      <c r="J11" s="436"/>
      <c r="K11" s="414">
        <f t="shared" si="0"/>
        <v>0</v>
      </c>
      <c r="L11" s="412"/>
    </row>
    <row r="12" spans="1:14" x14ac:dyDescent="0.2">
      <c r="A12" s="1809" t="s">
        <v>1137</v>
      </c>
      <c r="B12" s="266">
        <v>1300</v>
      </c>
      <c r="C12" s="412"/>
      <c r="D12" s="412"/>
      <c r="E12" s="412"/>
      <c r="F12" s="412"/>
      <c r="G12" s="412"/>
      <c r="H12" s="412"/>
      <c r="I12" s="436"/>
      <c r="J12" s="436"/>
      <c r="K12" s="414">
        <f t="shared" si="0"/>
        <v>0</v>
      </c>
      <c r="L12" s="412"/>
    </row>
    <row r="13" spans="1:14" x14ac:dyDescent="0.2">
      <c r="A13" s="1809" t="s">
        <v>839</v>
      </c>
      <c r="B13" s="266">
        <v>1400</v>
      </c>
      <c r="C13" s="412">
        <v>359812</v>
      </c>
      <c r="D13" s="412">
        <v>44691</v>
      </c>
      <c r="E13" s="412">
        <v>4018</v>
      </c>
      <c r="F13" s="412">
        <v>21210</v>
      </c>
      <c r="G13" s="412"/>
      <c r="H13" s="412"/>
      <c r="I13" s="436"/>
      <c r="J13" s="436"/>
      <c r="K13" s="414">
        <f t="shared" si="0"/>
        <v>429731</v>
      </c>
      <c r="L13" s="412">
        <v>414240</v>
      </c>
    </row>
    <row r="14" spans="1:14" x14ac:dyDescent="0.2">
      <c r="A14" s="1809" t="s">
        <v>1138</v>
      </c>
      <c r="B14" s="266">
        <v>1500</v>
      </c>
      <c r="C14" s="412">
        <v>419092</v>
      </c>
      <c r="D14" s="412">
        <v>25341</v>
      </c>
      <c r="E14" s="412">
        <v>142885</v>
      </c>
      <c r="F14" s="412">
        <v>68193</v>
      </c>
      <c r="G14" s="412">
        <v>28489</v>
      </c>
      <c r="H14" s="412">
        <v>16293</v>
      </c>
      <c r="I14" s="436"/>
      <c r="J14" s="436"/>
      <c r="K14" s="414">
        <f t="shared" si="0"/>
        <v>700293</v>
      </c>
      <c r="L14" s="412">
        <v>670955</v>
      </c>
    </row>
    <row r="15" spans="1:14" x14ac:dyDescent="0.2">
      <c r="A15" s="1809" t="s">
        <v>1139</v>
      </c>
      <c r="B15" s="266">
        <v>1600</v>
      </c>
      <c r="C15" s="412">
        <v>34150</v>
      </c>
      <c r="D15" s="412">
        <v>3340</v>
      </c>
      <c r="E15" s="412"/>
      <c r="F15" s="412">
        <v>4297</v>
      </c>
      <c r="G15" s="412"/>
      <c r="H15" s="412"/>
      <c r="I15" s="436"/>
      <c r="J15" s="436"/>
      <c r="K15" s="414">
        <f t="shared" si="0"/>
        <v>41787</v>
      </c>
      <c r="L15" s="412">
        <v>77282</v>
      </c>
    </row>
    <row r="16" spans="1:14" x14ac:dyDescent="0.2">
      <c r="A16" s="1809" t="s">
        <v>1164</v>
      </c>
      <c r="B16" s="266" t="s">
        <v>502</v>
      </c>
      <c r="C16" s="412">
        <v>9850</v>
      </c>
      <c r="D16" s="412">
        <v>223</v>
      </c>
      <c r="E16" s="412"/>
      <c r="F16" s="412"/>
      <c r="G16" s="412"/>
      <c r="H16" s="412"/>
      <c r="I16" s="436"/>
      <c r="J16" s="436"/>
      <c r="K16" s="414">
        <f t="shared" si="0"/>
        <v>10073</v>
      </c>
      <c r="L16" s="412">
        <f>19200+435</f>
        <v>19635</v>
      </c>
    </row>
    <row r="17" spans="1:12" x14ac:dyDescent="0.2">
      <c r="A17" s="1809" t="s">
        <v>840</v>
      </c>
      <c r="B17" s="266" t="s">
        <v>170</v>
      </c>
      <c r="C17" s="436">
        <v>76332</v>
      </c>
      <c r="D17" s="436">
        <v>7813</v>
      </c>
      <c r="E17" s="436"/>
      <c r="F17" s="436"/>
      <c r="G17" s="436"/>
      <c r="H17" s="436"/>
      <c r="I17" s="436"/>
      <c r="J17" s="436"/>
      <c r="K17" s="414">
        <f t="shared" si="0"/>
        <v>84145</v>
      </c>
      <c r="L17" s="412">
        <f>80850+7990</f>
        <v>88840</v>
      </c>
    </row>
    <row r="18" spans="1:12" x14ac:dyDescent="0.2">
      <c r="A18" s="1809" t="s">
        <v>1284</v>
      </c>
      <c r="B18" s="266">
        <v>1800</v>
      </c>
      <c r="C18" s="412">
        <v>796464</v>
      </c>
      <c r="D18" s="412">
        <v>91607</v>
      </c>
      <c r="E18" s="412"/>
      <c r="F18" s="412">
        <v>10413</v>
      </c>
      <c r="G18" s="412"/>
      <c r="H18" s="412"/>
      <c r="I18" s="436"/>
      <c r="J18" s="436"/>
      <c r="K18" s="414">
        <f t="shared" si="0"/>
        <v>898484</v>
      </c>
      <c r="L18" s="412">
        <f>850535+96180+2549</f>
        <v>949264</v>
      </c>
    </row>
    <row r="19" spans="1:12" x14ac:dyDescent="0.2">
      <c r="A19" s="1809" t="s">
        <v>141</v>
      </c>
      <c r="B19" s="266">
        <v>1900</v>
      </c>
      <c r="C19" s="412"/>
      <c r="D19" s="412"/>
      <c r="E19" s="412"/>
      <c r="F19" s="412"/>
      <c r="G19" s="412"/>
      <c r="H19" s="412"/>
      <c r="I19" s="436"/>
      <c r="J19" s="436"/>
      <c r="K19" s="414">
        <f t="shared" si="0"/>
        <v>0</v>
      </c>
      <c r="L19" s="412">
        <v>5000</v>
      </c>
    </row>
    <row r="20" spans="1:12" x14ac:dyDescent="0.2">
      <c r="A20" s="1810" t="s">
        <v>854</v>
      </c>
      <c r="B20" s="291" t="s">
        <v>841</v>
      </c>
      <c r="C20" s="507"/>
      <c r="D20" s="507"/>
      <c r="E20" s="507"/>
      <c r="F20" s="507"/>
      <c r="G20" s="507"/>
      <c r="H20" s="691"/>
      <c r="I20" s="413"/>
      <c r="J20" s="481"/>
      <c r="K20" s="414">
        <f t="shared" si="0"/>
        <v>0</v>
      </c>
      <c r="L20" s="439"/>
    </row>
    <row r="21" spans="1:12" x14ac:dyDescent="0.2">
      <c r="A21" s="1810" t="s">
        <v>855</v>
      </c>
      <c r="B21" s="291" t="s">
        <v>842</v>
      </c>
      <c r="C21" s="507"/>
      <c r="D21" s="507"/>
      <c r="E21" s="507"/>
      <c r="F21" s="507"/>
      <c r="G21" s="507"/>
      <c r="H21" s="691"/>
      <c r="I21" s="413"/>
      <c r="J21" s="507"/>
      <c r="K21" s="414">
        <f t="shared" si="0"/>
        <v>0</v>
      </c>
      <c r="L21" s="439"/>
    </row>
    <row r="22" spans="1:12" x14ac:dyDescent="0.2">
      <c r="A22" s="1810" t="s">
        <v>856</v>
      </c>
      <c r="B22" s="291" t="s">
        <v>843</v>
      </c>
      <c r="C22" s="507"/>
      <c r="D22" s="507"/>
      <c r="E22" s="507"/>
      <c r="F22" s="507"/>
      <c r="G22" s="507"/>
      <c r="H22" s="691"/>
      <c r="I22" s="413"/>
      <c r="J22" s="507"/>
      <c r="K22" s="414">
        <f t="shared" si="0"/>
        <v>0</v>
      </c>
      <c r="L22" s="439"/>
    </row>
    <row r="23" spans="1:12" x14ac:dyDescent="0.2">
      <c r="A23" s="1810" t="s">
        <v>857</v>
      </c>
      <c r="B23" s="291" t="s">
        <v>844</v>
      </c>
      <c r="C23" s="507"/>
      <c r="D23" s="507"/>
      <c r="E23" s="507"/>
      <c r="F23" s="507"/>
      <c r="G23" s="507"/>
      <c r="H23" s="691"/>
      <c r="I23" s="413"/>
      <c r="J23" s="507"/>
      <c r="K23" s="414">
        <f t="shared" si="0"/>
        <v>0</v>
      </c>
      <c r="L23" s="439"/>
    </row>
    <row r="24" spans="1:12" ht="12.75" customHeight="1" x14ac:dyDescent="0.2">
      <c r="A24" s="1810" t="s">
        <v>858</v>
      </c>
      <c r="B24" s="291" t="s">
        <v>845</v>
      </c>
      <c r="C24" s="507"/>
      <c r="D24" s="507"/>
      <c r="E24" s="507"/>
      <c r="F24" s="507"/>
      <c r="G24" s="507"/>
      <c r="H24" s="691"/>
      <c r="I24" s="413"/>
      <c r="J24" s="507"/>
      <c r="K24" s="414">
        <f t="shared" si="0"/>
        <v>0</v>
      </c>
      <c r="L24" s="439"/>
    </row>
    <row r="25" spans="1:12" ht="12.75" customHeight="1" x14ac:dyDescent="0.2">
      <c r="A25" s="1810" t="s">
        <v>939</v>
      </c>
      <c r="B25" s="291" t="s">
        <v>846</v>
      </c>
      <c r="C25" s="507"/>
      <c r="D25" s="507"/>
      <c r="E25" s="507"/>
      <c r="F25" s="507"/>
      <c r="G25" s="507"/>
      <c r="H25" s="691"/>
      <c r="I25" s="413"/>
      <c r="J25" s="507"/>
      <c r="K25" s="414">
        <f t="shared" si="0"/>
        <v>0</v>
      </c>
      <c r="L25" s="439"/>
    </row>
    <row r="26" spans="1:12" x14ac:dyDescent="0.2">
      <c r="A26" s="1810" t="s">
        <v>725</v>
      </c>
      <c r="B26" s="291" t="s">
        <v>847</v>
      </c>
      <c r="C26" s="507"/>
      <c r="D26" s="507"/>
      <c r="E26" s="507"/>
      <c r="F26" s="507"/>
      <c r="G26" s="507"/>
      <c r="H26" s="691"/>
      <c r="I26" s="413"/>
      <c r="J26" s="507"/>
      <c r="K26" s="414">
        <f t="shared" si="0"/>
        <v>0</v>
      </c>
      <c r="L26" s="439"/>
    </row>
    <row r="27" spans="1:12" x14ac:dyDescent="0.2">
      <c r="A27" s="1810" t="s">
        <v>726</v>
      </c>
      <c r="B27" s="291" t="s">
        <v>848</v>
      </c>
      <c r="C27" s="507"/>
      <c r="D27" s="507"/>
      <c r="E27" s="507"/>
      <c r="F27" s="507"/>
      <c r="G27" s="507"/>
      <c r="H27" s="691"/>
      <c r="I27" s="413"/>
      <c r="J27" s="507"/>
      <c r="K27" s="414">
        <f t="shared" si="0"/>
        <v>0</v>
      </c>
      <c r="L27" s="439"/>
    </row>
    <row r="28" spans="1:12" x14ac:dyDescent="0.2">
      <c r="A28" s="1810" t="s">
        <v>157</v>
      </c>
      <c r="B28" s="291" t="s">
        <v>849</v>
      </c>
      <c r="C28" s="507"/>
      <c r="D28" s="507"/>
      <c r="E28" s="507"/>
      <c r="F28" s="507"/>
      <c r="G28" s="507"/>
      <c r="H28" s="691"/>
      <c r="I28" s="413"/>
      <c r="J28" s="507"/>
      <c r="K28" s="414">
        <f t="shared" si="0"/>
        <v>0</v>
      </c>
      <c r="L28" s="439"/>
    </row>
    <row r="29" spans="1:12" x14ac:dyDescent="0.2">
      <c r="A29" s="1810" t="s">
        <v>158</v>
      </c>
      <c r="B29" s="291" t="s">
        <v>850</v>
      </c>
      <c r="C29" s="507"/>
      <c r="D29" s="507"/>
      <c r="E29" s="507"/>
      <c r="F29" s="507"/>
      <c r="G29" s="507"/>
      <c r="H29" s="691"/>
      <c r="I29" s="413"/>
      <c r="J29" s="507"/>
      <c r="K29" s="414">
        <f t="shared" si="0"/>
        <v>0</v>
      </c>
      <c r="L29" s="439"/>
    </row>
    <row r="30" spans="1:12" x14ac:dyDescent="0.2">
      <c r="A30" s="1810" t="s">
        <v>159</v>
      </c>
      <c r="B30" s="291" t="s">
        <v>851</v>
      </c>
      <c r="C30" s="507"/>
      <c r="D30" s="507"/>
      <c r="E30" s="507"/>
      <c r="F30" s="507"/>
      <c r="G30" s="507"/>
      <c r="H30" s="691"/>
      <c r="I30" s="413"/>
      <c r="J30" s="507"/>
      <c r="K30" s="414">
        <f t="shared" si="0"/>
        <v>0</v>
      </c>
      <c r="L30" s="439"/>
    </row>
    <row r="31" spans="1:12" x14ac:dyDescent="0.2">
      <c r="A31" s="1810" t="s">
        <v>160</v>
      </c>
      <c r="B31" s="291" t="s">
        <v>852</v>
      </c>
      <c r="C31" s="507"/>
      <c r="D31" s="507"/>
      <c r="E31" s="507"/>
      <c r="F31" s="507"/>
      <c r="G31" s="507"/>
      <c r="H31" s="691"/>
      <c r="I31" s="413"/>
      <c r="J31" s="507"/>
      <c r="K31" s="414">
        <f t="shared" si="0"/>
        <v>0</v>
      </c>
      <c r="L31" s="439"/>
    </row>
    <row r="32" spans="1:12" x14ac:dyDescent="0.2">
      <c r="A32" s="1811"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9487993</v>
      </c>
      <c r="D33" s="415">
        <f t="shared" ref="D33:L33" si="1">SUM(D5:D32)</f>
        <v>1109664</v>
      </c>
      <c r="E33" s="415">
        <f t="shared" si="1"/>
        <v>325687</v>
      </c>
      <c r="F33" s="415">
        <f t="shared" si="1"/>
        <v>454822</v>
      </c>
      <c r="G33" s="415">
        <f t="shared" si="1"/>
        <v>264059</v>
      </c>
      <c r="H33" s="415">
        <f t="shared" si="1"/>
        <v>220670</v>
      </c>
      <c r="I33" s="415">
        <f t="shared" si="1"/>
        <v>0</v>
      </c>
      <c r="J33" s="415">
        <f t="shared" si="1"/>
        <v>0</v>
      </c>
      <c r="K33" s="415">
        <f t="shared" si="1"/>
        <v>11862895</v>
      </c>
      <c r="L33" s="415">
        <f t="shared" si="1"/>
        <v>12485089</v>
      </c>
    </row>
    <row r="34" spans="1:14" s="26" customFormat="1" ht="18" customHeight="1" thickTop="1" x14ac:dyDescent="0.2">
      <c r="A34" s="1812" t="s">
        <v>49</v>
      </c>
      <c r="B34" s="1865" t="s">
        <v>667</v>
      </c>
      <c r="C34" s="416"/>
      <c r="D34" s="416"/>
      <c r="E34" s="416"/>
      <c r="F34" s="416"/>
      <c r="G34" s="416"/>
      <c r="H34" s="416"/>
      <c r="I34" s="413"/>
      <c r="J34" s="413"/>
      <c r="K34" s="413"/>
      <c r="L34" s="413"/>
      <c r="M34" s="906"/>
      <c r="N34" s="906"/>
    </row>
    <row r="35" spans="1:14" s="26" customFormat="1" ht="13.5" customHeight="1" x14ac:dyDescent="0.2">
      <c r="A35" s="1813" t="s">
        <v>693</v>
      </c>
      <c r="B35" s="208"/>
      <c r="C35" s="417"/>
      <c r="D35" s="417"/>
      <c r="E35" s="417"/>
      <c r="F35" s="417"/>
      <c r="G35" s="417"/>
      <c r="H35" s="417"/>
      <c r="I35" s="413"/>
      <c r="J35" s="413"/>
      <c r="K35" s="413"/>
      <c r="L35" s="413"/>
      <c r="M35" s="906"/>
      <c r="N35" s="906"/>
    </row>
    <row r="36" spans="1:14" x14ac:dyDescent="0.2">
      <c r="A36" s="1809" t="s">
        <v>1286</v>
      </c>
      <c r="B36" s="266">
        <v>2110</v>
      </c>
      <c r="C36" s="418"/>
      <c r="D36" s="418"/>
      <c r="E36" s="418"/>
      <c r="F36" s="418"/>
      <c r="G36" s="418"/>
      <c r="H36" s="418"/>
      <c r="I36" s="436"/>
      <c r="J36" s="436"/>
      <c r="K36" s="414">
        <f t="shared" ref="K36:K41" si="2">SUM(C36:J36)</f>
        <v>0</v>
      </c>
      <c r="L36" s="412"/>
    </row>
    <row r="37" spans="1:14" x14ac:dyDescent="0.2">
      <c r="A37" s="1809" t="s">
        <v>1287</v>
      </c>
      <c r="B37" s="266">
        <v>2120</v>
      </c>
      <c r="C37" s="412">
        <v>200893</v>
      </c>
      <c r="D37" s="412">
        <v>23368</v>
      </c>
      <c r="E37" s="412">
        <v>377</v>
      </c>
      <c r="F37" s="412">
        <v>461</v>
      </c>
      <c r="G37" s="412"/>
      <c r="H37" s="412"/>
      <c r="I37" s="436"/>
      <c r="J37" s="436"/>
      <c r="K37" s="414">
        <f t="shared" si="2"/>
        <v>225099</v>
      </c>
      <c r="L37" s="412">
        <v>223810</v>
      </c>
    </row>
    <row r="38" spans="1:14" x14ac:dyDescent="0.2">
      <c r="A38" s="1809" t="s">
        <v>222</v>
      </c>
      <c r="B38" s="266">
        <v>2130</v>
      </c>
      <c r="C38" s="412"/>
      <c r="D38" s="412">
        <v>55</v>
      </c>
      <c r="E38" s="412">
        <v>3243</v>
      </c>
      <c r="F38" s="412">
        <v>3768</v>
      </c>
      <c r="G38" s="412">
        <v>1136</v>
      </c>
      <c r="H38" s="412"/>
      <c r="I38" s="436"/>
      <c r="J38" s="436"/>
      <c r="K38" s="414">
        <f t="shared" si="2"/>
        <v>8202</v>
      </c>
      <c r="L38" s="412">
        <v>11185</v>
      </c>
    </row>
    <row r="39" spans="1:14" x14ac:dyDescent="0.2">
      <c r="A39" s="1809" t="s">
        <v>223</v>
      </c>
      <c r="B39" s="266">
        <v>2140</v>
      </c>
      <c r="C39" s="412"/>
      <c r="D39" s="412"/>
      <c r="E39" s="412"/>
      <c r="F39" s="412"/>
      <c r="G39" s="412"/>
      <c r="H39" s="412"/>
      <c r="I39" s="436"/>
      <c r="J39" s="436"/>
      <c r="K39" s="414">
        <f t="shared" si="2"/>
        <v>0</v>
      </c>
      <c r="L39" s="412"/>
    </row>
    <row r="40" spans="1:14" x14ac:dyDescent="0.2">
      <c r="A40" s="1809" t="s">
        <v>224</v>
      </c>
      <c r="B40" s="266">
        <v>2150</v>
      </c>
      <c r="C40" s="412"/>
      <c r="D40" s="412"/>
      <c r="E40" s="412"/>
      <c r="F40" s="412"/>
      <c r="G40" s="412"/>
      <c r="H40" s="412"/>
      <c r="I40" s="436"/>
      <c r="J40" s="436"/>
      <c r="K40" s="414">
        <f t="shared" si="2"/>
        <v>0</v>
      </c>
      <c r="L40" s="412"/>
    </row>
    <row r="41" spans="1:14" x14ac:dyDescent="0.2">
      <c r="A41" s="1809" t="s">
        <v>1980</v>
      </c>
      <c r="B41" s="266">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200893</v>
      </c>
      <c r="D42" s="415">
        <f t="shared" ref="D42:L42" si="3">SUM(D36:D41)</f>
        <v>23423</v>
      </c>
      <c r="E42" s="415">
        <f t="shared" si="3"/>
        <v>3620</v>
      </c>
      <c r="F42" s="415">
        <f t="shared" si="3"/>
        <v>4229</v>
      </c>
      <c r="G42" s="415">
        <f t="shared" si="3"/>
        <v>1136</v>
      </c>
      <c r="H42" s="415">
        <f t="shared" si="3"/>
        <v>0</v>
      </c>
      <c r="I42" s="415">
        <f t="shared" si="3"/>
        <v>0</v>
      </c>
      <c r="J42" s="415">
        <f t="shared" si="3"/>
        <v>0</v>
      </c>
      <c r="K42" s="415">
        <f t="shared" si="3"/>
        <v>233301</v>
      </c>
      <c r="L42" s="415">
        <f t="shared" si="3"/>
        <v>234995</v>
      </c>
    </row>
    <row r="43" spans="1:14" ht="13.5" thickTop="1" x14ac:dyDescent="0.2">
      <c r="A43" s="1814" t="s">
        <v>694</v>
      </c>
      <c r="B43" s="515"/>
      <c r="C43" s="419"/>
      <c r="D43" s="419"/>
      <c r="E43" s="419"/>
      <c r="F43" s="419"/>
      <c r="G43" s="419"/>
      <c r="H43" s="419"/>
      <c r="I43" s="413"/>
      <c r="J43" s="413"/>
      <c r="K43" s="419"/>
      <c r="L43" s="419"/>
    </row>
    <row r="44" spans="1:14" x14ac:dyDescent="0.2">
      <c r="A44" s="1809" t="s">
        <v>974</v>
      </c>
      <c r="B44" s="266">
        <v>2210</v>
      </c>
      <c r="C44" s="418">
        <v>434048</v>
      </c>
      <c r="D44" s="418">
        <v>50946</v>
      </c>
      <c r="E44" s="418">
        <v>128395</v>
      </c>
      <c r="F44" s="418">
        <v>337242</v>
      </c>
      <c r="G44" s="418">
        <v>4455</v>
      </c>
      <c r="H44" s="418">
        <v>2938</v>
      </c>
      <c r="I44" s="436"/>
      <c r="J44" s="436"/>
      <c r="K44" s="420">
        <f>SUM(C44:J44)</f>
        <v>958024</v>
      </c>
      <c r="L44" s="418">
        <v>887166</v>
      </c>
    </row>
    <row r="45" spans="1:14" x14ac:dyDescent="0.2">
      <c r="A45" s="1809" t="s">
        <v>975</v>
      </c>
      <c r="B45" s="266">
        <v>2220</v>
      </c>
      <c r="C45" s="412">
        <v>158187</v>
      </c>
      <c r="D45" s="412">
        <v>15962</v>
      </c>
      <c r="E45" s="412">
        <v>16544</v>
      </c>
      <c r="F45" s="412">
        <v>22237</v>
      </c>
      <c r="G45" s="412">
        <v>2872</v>
      </c>
      <c r="H45" s="412"/>
      <c r="I45" s="436"/>
      <c r="J45" s="436"/>
      <c r="K45" s="420">
        <f>SUM(C45:J45)</f>
        <v>215802</v>
      </c>
      <c r="L45" s="412">
        <v>220996</v>
      </c>
    </row>
    <row r="46" spans="1:14" x14ac:dyDescent="0.2">
      <c r="A46" s="1809" t="s">
        <v>976</v>
      </c>
      <c r="B46" s="266">
        <v>2230</v>
      </c>
      <c r="C46" s="412"/>
      <c r="D46" s="412"/>
      <c r="E46" s="412">
        <v>65157</v>
      </c>
      <c r="F46" s="412">
        <v>2588</v>
      </c>
      <c r="G46" s="412"/>
      <c r="H46" s="412"/>
      <c r="I46" s="436"/>
      <c r="J46" s="436"/>
      <c r="K46" s="420">
        <f>SUM(C46:J46)</f>
        <v>67745</v>
      </c>
      <c r="L46" s="412">
        <v>107400</v>
      </c>
    </row>
    <row r="47" spans="1:14" ht="12.75" customHeight="1" thickBot="1" x14ac:dyDescent="0.25">
      <c r="A47" s="887" t="s">
        <v>659</v>
      </c>
      <c r="B47" s="468" t="s">
        <v>33</v>
      </c>
      <c r="C47" s="415">
        <f>SUM(C44:C46)</f>
        <v>592235</v>
      </c>
      <c r="D47" s="415">
        <f t="shared" ref="D47:K47" si="4">SUM(D44:D46)</f>
        <v>66908</v>
      </c>
      <c r="E47" s="415">
        <f t="shared" si="4"/>
        <v>210096</v>
      </c>
      <c r="F47" s="415">
        <f t="shared" si="4"/>
        <v>362067</v>
      </c>
      <c r="G47" s="415">
        <f t="shared" si="4"/>
        <v>7327</v>
      </c>
      <c r="H47" s="415">
        <f t="shared" si="4"/>
        <v>2938</v>
      </c>
      <c r="I47" s="415">
        <f t="shared" si="4"/>
        <v>0</v>
      </c>
      <c r="J47" s="415">
        <f t="shared" si="4"/>
        <v>0</v>
      </c>
      <c r="K47" s="415">
        <f t="shared" si="4"/>
        <v>1241571</v>
      </c>
      <c r="L47" s="415">
        <f>SUM(L44:L46)</f>
        <v>1215562</v>
      </c>
    </row>
    <row r="48" spans="1:14" ht="13.5" thickTop="1" x14ac:dyDescent="0.2">
      <c r="A48" s="1814" t="s">
        <v>713</v>
      </c>
      <c r="B48" s="515"/>
      <c r="C48" s="419"/>
      <c r="D48" s="419"/>
      <c r="E48" s="419"/>
      <c r="F48" s="419"/>
      <c r="G48" s="419"/>
      <c r="H48" s="419"/>
      <c r="I48" s="413"/>
      <c r="J48" s="413"/>
      <c r="K48" s="419"/>
      <c r="L48" s="419"/>
    </row>
    <row r="49" spans="1:14" x14ac:dyDescent="0.2">
      <c r="A49" s="1809" t="s">
        <v>977</v>
      </c>
      <c r="B49" s="266">
        <v>2310</v>
      </c>
      <c r="C49" s="418">
        <f>8000-1305</f>
        <v>6695</v>
      </c>
      <c r="D49" s="418"/>
      <c r="E49" s="418">
        <v>244527</v>
      </c>
      <c r="F49" s="418">
        <v>27081</v>
      </c>
      <c r="G49" s="418"/>
      <c r="H49" s="418">
        <v>2518</v>
      </c>
      <c r="I49" s="436"/>
      <c r="J49" s="436"/>
      <c r="K49" s="420">
        <f>SUM(C49:J49)</f>
        <v>280821</v>
      </c>
      <c r="L49" s="418">
        <v>201850</v>
      </c>
    </row>
    <row r="50" spans="1:14" x14ac:dyDescent="0.2">
      <c r="A50" s="1809" t="s">
        <v>978</v>
      </c>
      <c r="B50" s="266">
        <v>2320</v>
      </c>
      <c r="C50" s="412">
        <v>231526</v>
      </c>
      <c r="D50" s="412">
        <v>37237</v>
      </c>
      <c r="E50" s="412">
        <v>10589</v>
      </c>
      <c r="F50" s="412">
        <v>4387</v>
      </c>
      <c r="G50" s="412">
        <v>5225</v>
      </c>
      <c r="H50" s="412">
        <v>335</v>
      </c>
      <c r="I50" s="436"/>
      <c r="J50" s="436"/>
      <c r="K50" s="420">
        <f>SUM(C50:J50)</f>
        <v>289299</v>
      </c>
      <c r="L50" s="412">
        <v>287302</v>
      </c>
    </row>
    <row r="51" spans="1:14" x14ac:dyDescent="0.2">
      <c r="A51" s="1809" t="s">
        <v>45</v>
      </c>
      <c r="B51" s="266">
        <v>2330</v>
      </c>
      <c r="C51" s="412"/>
      <c r="D51" s="412"/>
      <c r="E51" s="412"/>
      <c r="F51" s="412"/>
      <c r="G51" s="412"/>
      <c r="H51" s="412"/>
      <c r="I51" s="436"/>
      <c r="J51" s="436"/>
      <c r="K51" s="420">
        <f>SUM(C51:J51)</f>
        <v>0</v>
      </c>
      <c r="L51" s="412"/>
    </row>
    <row r="52" spans="1:14" ht="22.5" x14ac:dyDescent="0.2">
      <c r="A52" s="1810"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238221</v>
      </c>
      <c r="D53" s="415">
        <f t="shared" ref="D53:L53" si="5">SUM(D49:D52)</f>
        <v>37237</v>
      </c>
      <c r="E53" s="415">
        <f t="shared" si="5"/>
        <v>255116</v>
      </c>
      <c r="F53" s="415">
        <f t="shared" si="5"/>
        <v>31468</v>
      </c>
      <c r="G53" s="415">
        <f t="shared" si="5"/>
        <v>5225</v>
      </c>
      <c r="H53" s="415">
        <f t="shared" si="5"/>
        <v>2853</v>
      </c>
      <c r="I53" s="415">
        <f t="shared" si="5"/>
        <v>0</v>
      </c>
      <c r="J53" s="415">
        <f t="shared" si="5"/>
        <v>0</v>
      </c>
      <c r="K53" s="415">
        <f t="shared" si="5"/>
        <v>570120</v>
      </c>
      <c r="L53" s="415">
        <f t="shared" si="5"/>
        <v>489152</v>
      </c>
    </row>
    <row r="54" spans="1:14" ht="13.5" thickTop="1" x14ac:dyDescent="0.2">
      <c r="A54" s="1814" t="s">
        <v>714</v>
      </c>
      <c r="B54" s="515"/>
      <c r="C54" s="419"/>
      <c r="D54" s="419"/>
      <c r="E54" s="419"/>
      <c r="F54" s="419"/>
      <c r="G54" s="419"/>
      <c r="H54" s="419"/>
      <c r="I54" s="413"/>
      <c r="J54" s="413"/>
      <c r="K54" s="419"/>
      <c r="L54" s="419"/>
    </row>
    <row r="55" spans="1:14" x14ac:dyDescent="0.2">
      <c r="A55" s="1809" t="s">
        <v>1256</v>
      </c>
      <c r="B55" s="266">
        <v>2410</v>
      </c>
      <c r="C55" s="418">
        <v>1225043</v>
      </c>
      <c r="D55" s="418">
        <v>262589</v>
      </c>
      <c r="E55" s="418">
        <v>4319</v>
      </c>
      <c r="F55" s="418">
        <v>13393</v>
      </c>
      <c r="G55" s="418"/>
      <c r="H55" s="418">
        <v>3825</v>
      </c>
      <c r="I55" s="436"/>
      <c r="J55" s="436"/>
      <c r="K55" s="420">
        <f>SUM(C55:J55)</f>
        <v>1509169</v>
      </c>
      <c r="L55" s="418">
        <v>1533465</v>
      </c>
    </row>
    <row r="56" spans="1:14" ht="12.75" customHeight="1" x14ac:dyDescent="0.2">
      <c r="A56" s="1815"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1225043</v>
      </c>
      <c r="D57" s="421">
        <f t="shared" ref="D57:K57" si="6">SUM(D55:D56)</f>
        <v>262589</v>
      </c>
      <c r="E57" s="421">
        <f t="shared" si="6"/>
        <v>4319</v>
      </c>
      <c r="F57" s="421">
        <f t="shared" si="6"/>
        <v>13393</v>
      </c>
      <c r="G57" s="421">
        <f t="shared" si="6"/>
        <v>0</v>
      </c>
      <c r="H57" s="421">
        <f t="shared" si="6"/>
        <v>3825</v>
      </c>
      <c r="I57" s="421">
        <f t="shared" si="6"/>
        <v>0</v>
      </c>
      <c r="J57" s="421">
        <f t="shared" si="6"/>
        <v>0</v>
      </c>
      <c r="K57" s="421">
        <f t="shared" si="6"/>
        <v>1509169</v>
      </c>
      <c r="L57" s="415">
        <f>SUM(L55:L56)</f>
        <v>1533465</v>
      </c>
      <c r="M57" s="15"/>
      <c r="N57" s="15"/>
    </row>
    <row r="58" spans="1:14" s="16" customFormat="1" ht="13.5" thickTop="1" x14ac:dyDescent="0.2">
      <c r="A58" s="1814" t="s">
        <v>715</v>
      </c>
      <c r="B58" s="515"/>
      <c r="C58" s="422"/>
      <c r="D58" s="419"/>
      <c r="E58" s="419"/>
      <c r="F58" s="419"/>
      <c r="G58" s="419"/>
      <c r="H58" s="419"/>
      <c r="I58" s="413"/>
      <c r="J58" s="413"/>
      <c r="K58" s="419"/>
      <c r="L58" s="419"/>
      <c r="M58" s="15"/>
      <c r="N58" s="15"/>
    </row>
    <row r="59" spans="1:14" s="16" customFormat="1" x14ac:dyDescent="0.2">
      <c r="A59" s="1809"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09" t="s">
        <v>542</v>
      </c>
      <c r="B60" s="266">
        <v>2520</v>
      </c>
      <c r="C60" s="412">
        <v>125776</v>
      </c>
      <c r="D60" s="412">
        <v>12660</v>
      </c>
      <c r="E60" s="412">
        <v>14426</v>
      </c>
      <c r="F60" s="412">
        <v>5361</v>
      </c>
      <c r="G60" s="412">
        <v>3343</v>
      </c>
      <c r="H60" s="412"/>
      <c r="I60" s="436"/>
      <c r="J60" s="436"/>
      <c r="K60" s="420">
        <f t="shared" si="7"/>
        <v>161566</v>
      </c>
      <c r="L60" s="412">
        <v>157980</v>
      </c>
      <c r="M60" s="15"/>
      <c r="N60" s="15"/>
    </row>
    <row r="61" spans="1:14" s="16" customFormat="1" x14ac:dyDescent="0.2">
      <c r="A61" s="1809" t="s">
        <v>221</v>
      </c>
      <c r="B61" s="266">
        <v>2540</v>
      </c>
      <c r="C61" s="412"/>
      <c r="D61" s="412"/>
      <c r="E61" s="412"/>
      <c r="F61" s="412"/>
      <c r="G61" s="412"/>
      <c r="H61" s="412"/>
      <c r="I61" s="436"/>
      <c r="J61" s="436"/>
      <c r="K61" s="420">
        <f t="shared" si="7"/>
        <v>0</v>
      </c>
      <c r="L61" s="412"/>
      <c r="M61" s="15"/>
      <c r="N61" s="15"/>
    </row>
    <row r="62" spans="1:14" s="16" customFormat="1" x14ac:dyDescent="0.2">
      <c r="A62" s="1809" t="s">
        <v>1128</v>
      </c>
      <c r="B62" s="266">
        <v>2550</v>
      </c>
      <c r="C62" s="412">
        <v>65163</v>
      </c>
      <c r="D62" s="412"/>
      <c r="E62" s="412"/>
      <c r="F62" s="412">
        <v>15338</v>
      </c>
      <c r="G62" s="412"/>
      <c r="H62" s="412"/>
      <c r="I62" s="436"/>
      <c r="J62" s="436"/>
      <c r="K62" s="420">
        <f t="shared" si="7"/>
        <v>80501</v>
      </c>
      <c r="L62" s="412">
        <v>66116</v>
      </c>
      <c r="M62" s="15"/>
      <c r="N62" s="15"/>
    </row>
    <row r="63" spans="1:14" s="15" customFormat="1" x14ac:dyDescent="0.2">
      <c r="A63" s="1809" t="s">
        <v>107</v>
      </c>
      <c r="B63" s="266">
        <v>2560</v>
      </c>
      <c r="C63" s="412">
        <v>262924</v>
      </c>
      <c r="D63" s="412">
        <v>20988</v>
      </c>
      <c r="E63" s="412">
        <v>438791</v>
      </c>
      <c r="F63" s="412">
        <v>8272</v>
      </c>
      <c r="G63" s="412"/>
      <c r="H63" s="412"/>
      <c r="I63" s="436"/>
      <c r="J63" s="436"/>
      <c r="K63" s="420">
        <f t="shared" si="7"/>
        <v>730975</v>
      </c>
      <c r="L63" s="412">
        <v>809406</v>
      </c>
    </row>
    <row r="64" spans="1:14" s="15" customFormat="1" x14ac:dyDescent="0.2">
      <c r="A64" s="1816"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453863</v>
      </c>
      <c r="D65" s="415">
        <f t="shared" ref="D65:L65" si="8">SUM(D59:D64)</f>
        <v>33648</v>
      </c>
      <c r="E65" s="415">
        <f t="shared" si="8"/>
        <v>453217</v>
      </c>
      <c r="F65" s="415">
        <f t="shared" si="8"/>
        <v>28971</v>
      </c>
      <c r="G65" s="415">
        <f t="shared" si="8"/>
        <v>3343</v>
      </c>
      <c r="H65" s="415">
        <f t="shared" si="8"/>
        <v>0</v>
      </c>
      <c r="I65" s="415">
        <f t="shared" si="8"/>
        <v>0</v>
      </c>
      <c r="J65" s="415">
        <f t="shared" si="8"/>
        <v>0</v>
      </c>
      <c r="K65" s="415">
        <f t="shared" si="8"/>
        <v>973042</v>
      </c>
      <c r="L65" s="415">
        <f t="shared" si="8"/>
        <v>1033502</v>
      </c>
      <c r="M65" s="15"/>
      <c r="N65" s="15"/>
    </row>
    <row r="66" spans="1:14" s="16" customFormat="1" ht="13.5" thickTop="1" x14ac:dyDescent="0.2">
      <c r="A66" s="1814" t="s">
        <v>716</v>
      </c>
      <c r="B66" s="466"/>
      <c r="C66" s="413"/>
      <c r="D66" s="413"/>
      <c r="E66" s="413"/>
      <c r="F66" s="413"/>
      <c r="G66" s="413"/>
      <c r="H66" s="413"/>
      <c r="I66" s="413"/>
      <c r="J66" s="413"/>
      <c r="K66" s="419"/>
      <c r="L66" s="419"/>
      <c r="M66" s="15"/>
      <c r="N66" s="15"/>
    </row>
    <row r="67" spans="1:14" s="16" customFormat="1" x14ac:dyDescent="0.2">
      <c r="A67" s="1809"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09" t="s">
        <v>710</v>
      </c>
      <c r="B68" s="266">
        <v>2620</v>
      </c>
      <c r="C68" s="412"/>
      <c r="D68" s="412"/>
      <c r="E68" s="412"/>
      <c r="F68" s="412"/>
      <c r="G68" s="412"/>
      <c r="H68" s="412"/>
      <c r="I68" s="436"/>
      <c r="J68" s="436"/>
      <c r="K68" s="420">
        <f>SUM(C68:J68)</f>
        <v>0</v>
      </c>
      <c r="L68" s="412"/>
      <c r="M68" s="15"/>
      <c r="N68" s="15"/>
    </row>
    <row r="69" spans="1:14" s="16" customFormat="1" x14ac:dyDescent="0.2">
      <c r="A69" s="1809" t="s">
        <v>1250</v>
      </c>
      <c r="B69" s="266">
        <v>2630</v>
      </c>
      <c r="C69" s="412">
        <v>44979</v>
      </c>
      <c r="D69" s="412">
        <v>6077</v>
      </c>
      <c r="E69" s="412">
        <v>30137</v>
      </c>
      <c r="F69" s="412">
        <v>480</v>
      </c>
      <c r="G69" s="412"/>
      <c r="H69" s="412"/>
      <c r="I69" s="436"/>
      <c r="J69" s="436"/>
      <c r="K69" s="420">
        <f>SUM(C69:J69)</f>
        <v>81673</v>
      </c>
      <c r="L69" s="412">
        <v>146090</v>
      </c>
      <c r="M69" s="15"/>
      <c r="N69" s="15"/>
    </row>
    <row r="70" spans="1:14" s="16" customFormat="1" x14ac:dyDescent="0.2">
      <c r="A70" s="1809" t="s">
        <v>471</v>
      </c>
      <c r="B70" s="266">
        <v>2640</v>
      </c>
      <c r="C70" s="412"/>
      <c r="D70" s="412"/>
      <c r="E70" s="412"/>
      <c r="F70" s="412"/>
      <c r="G70" s="412"/>
      <c r="H70" s="412"/>
      <c r="I70" s="436"/>
      <c r="J70" s="436"/>
      <c r="K70" s="420">
        <f>SUM(C70:J70)</f>
        <v>0</v>
      </c>
      <c r="L70" s="412"/>
      <c r="M70" s="15"/>
      <c r="N70" s="15"/>
    </row>
    <row r="71" spans="1:14" s="16" customFormat="1" x14ac:dyDescent="0.2">
      <c r="A71" s="1809"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44979</v>
      </c>
      <c r="D72" s="415">
        <f t="shared" ref="D72:K72" si="9">SUM(D67:D71)</f>
        <v>6077</v>
      </c>
      <c r="E72" s="415">
        <f t="shared" si="9"/>
        <v>30137</v>
      </c>
      <c r="F72" s="415">
        <f t="shared" si="9"/>
        <v>480</v>
      </c>
      <c r="G72" s="415">
        <f t="shared" si="9"/>
        <v>0</v>
      </c>
      <c r="H72" s="415">
        <f t="shared" si="9"/>
        <v>0</v>
      </c>
      <c r="I72" s="415">
        <f t="shared" si="9"/>
        <v>0</v>
      </c>
      <c r="J72" s="415">
        <f t="shared" si="9"/>
        <v>0</v>
      </c>
      <c r="K72" s="415">
        <f t="shared" si="9"/>
        <v>81673</v>
      </c>
      <c r="L72" s="415">
        <f>SUM(L67:L71)</f>
        <v>146090</v>
      </c>
      <c r="M72" s="15"/>
      <c r="N72" s="15"/>
    </row>
    <row r="73" spans="1:14" s="16" customFormat="1" ht="14.25" thickTop="1" thickBot="1" x14ac:dyDescent="0.25">
      <c r="A73" s="1817" t="s">
        <v>1155</v>
      </c>
      <c r="B73" s="1801" t="s">
        <v>672</v>
      </c>
      <c r="C73" s="423"/>
      <c r="D73" s="423"/>
      <c r="E73" s="423"/>
      <c r="F73" s="423"/>
      <c r="G73" s="423"/>
      <c r="H73" s="423"/>
      <c r="I73" s="429"/>
      <c r="J73" s="429"/>
      <c r="K73" s="415">
        <f>SUM(C73:J73)</f>
        <v>0</v>
      </c>
      <c r="L73" s="424"/>
      <c r="M73" s="15"/>
      <c r="N73" s="15"/>
    </row>
    <row r="74" spans="1:14" ht="12.75" customHeight="1" thickTop="1" thickBot="1" x14ac:dyDescent="0.25">
      <c r="A74" s="887" t="s">
        <v>971</v>
      </c>
      <c r="B74" s="1800">
        <v>2000</v>
      </c>
      <c r="C74" s="425">
        <f>SUM(C42,C47,C53,C57,C65,C72,C73)</f>
        <v>2755234</v>
      </c>
      <c r="D74" s="425">
        <f t="shared" ref="D74:K74" si="10">SUM(D42,D47,D53,D57,D65,D72,D73)</f>
        <v>429882</v>
      </c>
      <c r="E74" s="425">
        <f t="shared" si="10"/>
        <v>956505</v>
      </c>
      <c r="F74" s="425">
        <f t="shared" si="10"/>
        <v>440608</v>
      </c>
      <c r="G74" s="425">
        <f t="shared" si="10"/>
        <v>17031</v>
      </c>
      <c r="H74" s="425">
        <f t="shared" si="10"/>
        <v>9616</v>
      </c>
      <c r="I74" s="425">
        <f t="shared" si="10"/>
        <v>0</v>
      </c>
      <c r="J74" s="425">
        <f t="shared" si="10"/>
        <v>0</v>
      </c>
      <c r="K74" s="425">
        <f t="shared" si="10"/>
        <v>4608876</v>
      </c>
      <c r="L74" s="425">
        <f>SUM(L42,L47,L53,L57,L65,L72,L73)</f>
        <v>4652766</v>
      </c>
    </row>
    <row r="75" spans="1:14" s="24" customFormat="1" ht="18" customHeight="1" thickTop="1" thickBot="1" x14ac:dyDescent="0.25">
      <c r="A75" s="1808" t="s">
        <v>50</v>
      </c>
      <c r="B75" s="1802" t="s">
        <v>673</v>
      </c>
      <c r="C75" s="423">
        <v>33794</v>
      </c>
      <c r="D75" s="423">
        <v>28</v>
      </c>
      <c r="E75" s="423">
        <v>154</v>
      </c>
      <c r="F75" s="423">
        <v>1348</v>
      </c>
      <c r="G75" s="423"/>
      <c r="H75" s="423"/>
      <c r="I75" s="429"/>
      <c r="J75" s="429"/>
      <c r="K75" s="415">
        <f>SUM(C75:J75)</f>
        <v>35324</v>
      </c>
      <c r="L75" s="424">
        <v>46017</v>
      </c>
      <c r="M75" s="905"/>
      <c r="N75" s="905"/>
    </row>
    <row r="76" spans="1:14" s="116" customFormat="1" ht="18" customHeight="1" thickTop="1" x14ac:dyDescent="0.2">
      <c r="A76" s="1819" t="s">
        <v>429</v>
      </c>
      <c r="B76" s="1865" t="s">
        <v>1027</v>
      </c>
      <c r="C76" s="416"/>
      <c r="D76" s="416"/>
      <c r="E76" s="413"/>
      <c r="F76" s="416"/>
      <c r="G76" s="416"/>
      <c r="H76" s="413"/>
      <c r="I76" s="413"/>
      <c r="J76" s="413"/>
      <c r="K76" s="413"/>
      <c r="L76" s="413"/>
      <c r="M76" s="907"/>
      <c r="N76" s="907"/>
    </row>
    <row r="77" spans="1:14" s="24" customFormat="1" ht="13.5" customHeight="1" x14ac:dyDescent="0.2">
      <c r="A77" s="1813" t="s">
        <v>717</v>
      </c>
      <c r="B77" s="208"/>
      <c r="C77" s="413"/>
      <c r="D77" s="413"/>
      <c r="E77" s="417"/>
      <c r="F77" s="413"/>
      <c r="G77" s="413"/>
      <c r="H77" s="417"/>
      <c r="I77" s="413"/>
      <c r="J77" s="413"/>
      <c r="K77" s="417"/>
      <c r="L77" s="417"/>
      <c r="M77" s="905"/>
      <c r="N77" s="905"/>
    </row>
    <row r="78" spans="1:14" x14ac:dyDescent="0.2">
      <c r="A78" s="1809" t="s">
        <v>585</v>
      </c>
      <c r="B78" s="266">
        <v>4110</v>
      </c>
      <c r="C78" s="413"/>
      <c r="D78" s="413"/>
      <c r="E78" s="418"/>
      <c r="F78" s="413"/>
      <c r="G78" s="413"/>
      <c r="H78" s="427">
        <v>527</v>
      </c>
      <c r="I78" s="507"/>
      <c r="J78" s="507"/>
      <c r="K78" s="414">
        <f t="shared" ref="K78:K83" si="11">SUM(C78:J78)</f>
        <v>527</v>
      </c>
      <c r="L78" s="418">
        <v>500</v>
      </c>
    </row>
    <row r="79" spans="1:14" x14ac:dyDescent="0.2">
      <c r="A79" s="1809" t="s">
        <v>348</v>
      </c>
      <c r="B79" s="266">
        <v>4120</v>
      </c>
      <c r="C79" s="413"/>
      <c r="D79" s="413"/>
      <c r="E79" s="412">
        <v>19201</v>
      </c>
      <c r="F79" s="413"/>
      <c r="G79" s="413"/>
      <c r="H79" s="412">
        <v>2622515</v>
      </c>
      <c r="I79" s="507"/>
      <c r="J79" s="507"/>
      <c r="K79" s="414">
        <f t="shared" si="11"/>
        <v>2641716</v>
      </c>
      <c r="L79" s="412">
        <v>2503196</v>
      </c>
    </row>
    <row r="80" spans="1:14" x14ac:dyDescent="0.2">
      <c r="A80" s="1809" t="s">
        <v>349</v>
      </c>
      <c r="B80" s="266">
        <v>4130</v>
      </c>
      <c r="C80" s="413"/>
      <c r="D80" s="413"/>
      <c r="E80" s="412"/>
      <c r="F80" s="413"/>
      <c r="G80" s="413"/>
      <c r="H80" s="412"/>
      <c r="I80" s="507"/>
      <c r="J80" s="507"/>
      <c r="K80" s="414">
        <f t="shared" si="11"/>
        <v>0</v>
      </c>
      <c r="L80" s="412"/>
    </row>
    <row r="81" spans="1:12" x14ac:dyDescent="0.2">
      <c r="A81" s="1809" t="s">
        <v>811</v>
      </c>
      <c r="B81" s="266">
        <v>4140</v>
      </c>
      <c r="C81" s="413"/>
      <c r="D81" s="413"/>
      <c r="E81" s="412"/>
      <c r="F81" s="413"/>
      <c r="G81" s="413"/>
      <c r="H81" s="412">
        <v>146874</v>
      </c>
      <c r="I81" s="507"/>
      <c r="J81" s="507"/>
      <c r="K81" s="414">
        <f t="shared" si="11"/>
        <v>146874</v>
      </c>
      <c r="L81" s="412">
        <v>150000</v>
      </c>
    </row>
    <row r="82" spans="1:12" x14ac:dyDescent="0.2">
      <c r="A82" s="1809" t="s">
        <v>90</v>
      </c>
      <c r="B82" s="266">
        <v>4170</v>
      </c>
      <c r="C82" s="413"/>
      <c r="D82" s="413"/>
      <c r="E82" s="412"/>
      <c r="F82" s="413"/>
      <c r="G82" s="413"/>
      <c r="H82" s="412"/>
      <c r="I82" s="507"/>
      <c r="J82" s="507"/>
      <c r="K82" s="414">
        <f t="shared" si="11"/>
        <v>0</v>
      </c>
      <c r="L82" s="412"/>
    </row>
    <row r="83" spans="1:12" x14ac:dyDescent="0.2">
      <c r="A83" s="1815" t="s">
        <v>812</v>
      </c>
      <c r="B83" s="114">
        <v>4190</v>
      </c>
      <c r="C83" s="413"/>
      <c r="D83" s="413"/>
      <c r="E83" s="412"/>
      <c r="F83" s="413"/>
      <c r="G83" s="413"/>
      <c r="H83" s="412">
        <v>641</v>
      </c>
      <c r="I83" s="507"/>
      <c r="J83" s="507"/>
      <c r="K83" s="414">
        <f t="shared" si="11"/>
        <v>641</v>
      </c>
      <c r="L83" s="412"/>
    </row>
    <row r="84" spans="1:12" ht="13.5" thickBot="1" x14ac:dyDescent="0.25">
      <c r="A84" s="887" t="s">
        <v>1913</v>
      </c>
      <c r="B84" s="533">
        <v>4100</v>
      </c>
      <c r="C84" s="413"/>
      <c r="D84" s="413"/>
      <c r="E84" s="415">
        <f>SUM(E78:E83)</f>
        <v>19201</v>
      </c>
      <c r="F84" s="413"/>
      <c r="G84" s="413"/>
      <c r="H84" s="415">
        <f>SUM(H78:H83)</f>
        <v>2770557</v>
      </c>
      <c r="I84" s="507"/>
      <c r="J84" s="507"/>
      <c r="K84" s="415">
        <f>SUM(K78:K83)</f>
        <v>2789758</v>
      </c>
      <c r="L84" s="415">
        <f>SUM(L78:L83)</f>
        <v>2653696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4"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1916</v>
      </c>
      <c r="B92" s="1807">
        <v>4200</v>
      </c>
      <c r="C92" s="413"/>
      <c r="D92" s="413"/>
      <c r="E92" s="437"/>
      <c r="F92" s="413"/>
      <c r="G92" s="413"/>
      <c r="H92" s="1062">
        <f>SUM(H85:H91)</f>
        <v>0</v>
      </c>
      <c r="I92" s="507"/>
      <c r="J92" s="507"/>
      <c r="K92" s="520">
        <f t="shared" si="12"/>
        <v>0</v>
      </c>
      <c r="L92" s="1062">
        <f>SUM(L85:L91)</f>
        <v>0</v>
      </c>
    </row>
    <row r="93" spans="1:12" ht="14.25" thickTop="1" thickBot="1" x14ac:dyDescent="0.25">
      <c r="A93" s="1804" t="s">
        <v>800</v>
      </c>
      <c r="B93" s="1805">
        <v>4310</v>
      </c>
      <c r="C93" s="413"/>
      <c r="D93" s="413"/>
      <c r="E93" s="437"/>
      <c r="F93" s="413"/>
      <c r="G93" s="413"/>
      <c r="H93" s="1806"/>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1917</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7" t="s">
        <v>1918</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19201</v>
      </c>
      <c r="F102" s="413"/>
      <c r="G102" s="413"/>
      <c r="H102" s="425">
        <f>SUM(H84,H92,H100,H101)</f>
        <v>2770557</v>
      </c>
      <c r="I102" s="507"/>
      <c r="J102" s="507"/>
      <c r="K102" s="425">
        <f>SUM(K84,K92,K100,K101)</f>
        <v>2789758</v>
      </c>
      <c r="L102" s="425">
        <f>SUM(L84,L92,L100,L101)</f>
        <v>2653696</v>
      </c>
    </row>
    <row r="103" spans="1:14" s="116" customFormat="1" ht="18" customHeight="1" thickTop="1" x14ac:dyDescent="0.2">
      <c r="A103" s="1819" t="s">
        <v>605</v>
      </c>
      <c r="B103" s="1865" t="s">
        <v>581</v>
      </c>
      <c r="C103" s="413"/>
      <c r="D103" s="413"/>
      <c r="E103" s="413"/>
      <c r="F103" s="413"/>
      <c r="G103" s="413"/>
      <c r="H103" s="416"/>
      <c r="I103" s="433"/>
      <c r="J103" s="433"/>
      <c r="K103" s="416"/>
      <c r="L103" s="416"/>
      <c r="M103" s="907"/>
      <c r="N103" s="907"/>
    </row>
    <row r="104" spans="1:14" s="295" customFormat="1" ht="13.5" customHeight="1" x14ac:dyDescent="0.2">
      <c r="A104" s="1820" t="s">
        <v>718</v>
      </c>
      <c r="B104" s="521"/>
      <c r="C104" s="413"/>
      <c r="D104" s="413"/>
      <c r="E104" s="413"/>
      <c r="F104" s="413"/>
      <c r="G104" s="413"/>
      <c r="H104" s="417"/>
      <c r="I104" s="433"/>
      <c r="J104" s="433"/>
      <c r="K104" s="417"/>
      <c r="L104" s="417"/>
      <c r="M104" s="905"/>
      <c r="N104" s="905"/>
    </row>
    <row r="105" spans="1:14" s="296" customFormat="1" x14ac:dyDescent="0.2">
      <c r="A105" s="1809" t="s">
        <v>91</v>
      </c>
      <c r="B105" s="266">
        <v>5110</v>
      </c>
      <c r="C105" s="413"/>
      <c r="D105" s="413"/>
      <c r="E105" s="413"/>
      <c r="F105" s="413"/>
      <c r="G105" s="413"/>
      <c r="H105" s="418"/>
      <c r="I105" s="433"/>
      <c r="J105" s="433"/>
      <c r="K105" s="414">
        <f>H105</f>
        <v>0</v>
      </c>
      <c r="L105" s="418"/>
      <c r="M105" s="903"/>
      <c r="N105" s="903"/>
    </row>
    <row r="106" spans="1:14" s="296" customFormat="1" x14ac:dyDescent="0.2">
      <c r="A106" s="1809"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09" t="s">
        <v>1390</v>
      </c>
      <c r="B107" s="266">
        <v>5130</v>
      </c>
      <c r="C107" s="413"/>
      <c r="D107" s="413"/>
      <c r="E107" s="413"/>
      <c r="F107" s="413"/>
      <c r="G107" s="413"/>
      <c r="H107" s="412"/>
      <c r="I107" s="433"/>
      <c r="J107" s="433"/>
      <c r="K107" s="414">
        <f>H107</f>
        <v>0</v>
      </c>
      <c r="L107" s="412"/>
      <c r="M107" s="903"/>
      <c r="N107" s="903"/>
    </row>
    <row r="108" spans="1:14" s="296" customFormat="1" x14ac:dyDescent="0.2">
      <c r="A108" s="1809" t="s">
        <v>93</v>
      </c>
      <c r="B108" s="266" t="s">
        <v>691</v>
      </c>
      <c r="C108" s="413"/>
      <c r="D108" s="413"/>
      <c r="E108" s="413"/>
      <c r="F108" s="413"/>
      <c r="G108" s="413"/>
      <c r="H108" s="412"/>
      <c r="I108" s="433"/>
      <c r="J108" s="433"/>
      <c r="K108" s="414">
        <f>H108</f>
        <v>0</v>
      </c>
      <c r="L108" s="412"/>
      <c r="M108" s="903"/>
      <c r="N108" s="903"/>
    </row>
    <row r="109" spans="1:14" s="296" customFormat="1" x14ac:dyDescent="0.2">
      <c r="A109" s="1809"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8"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12277021</v>
      </c>
      <c r="D114" s="415">
        <f t="shared" ref="D114:K114" si="13">SUM(D33,D74,D75,D102,D112,D113)</f>
        <v>1539574</v>
      </c>
      <c r="E114" s="415">
        <f t="shared" si="13"/>
        <v>1301547</v>
      </c>
      <c r="F114" s="415">
        <f t="shared" si="13"/>
        <v>896778</v>
      </c>
      <c r="G114" s="415">
        <f t="shared" si="13"/>
        <v>281090</v>
      </c>
      <c r="H114" s="415">
        <f>SUM(H33,H74,H75,H102,H112,H113)</f>
        <v>3000843</v>
      </c>
      <c r="I114" s="415">
        <f t="shared" si="13"/>
        <v>0</v>
      </c>
      <c r="J114" s="415">
        <f t="shared" si="13"/>
        <v>0</v>
      </c>
      <c r="K114" s="415">
        <f t="shared" si="13"/>
        <v>19296853</v>
      </c>
      <c r="L114" s="415">
        <f>SUM(L33,L74,L75,L102,L112,L113)</f>
        <v>19837568</v>
      </c>
    </row>
    <row r="115" spans="1:14" ht="23.25" thickTop="1" x14ac:dyDescent="0.2">
      <c r="A115" s="1821" t="s">
        <v>1176</v>
      </c>
      <c r="B115" s="892"/>
      <c r="C115" s="416"/>
      <c r="D115" s="416"/>
      <c r="E115" s="416"/>
      <c r="F115" s="416"/>
      <c r="G115" s="416"/>
      <c r="H115" s="416"/>
      <c r="I115" s="416"/>
      <c r="J115" s="416"/>
      <c r="K115" s="440">
        <f>'Revenues 9-14'!C275-'Expenditures 15-22'!K114</f>
        <v>-1417374</v>
      </c>
      <c r="L115" s="416"/>
    </row>
    <row r="116" spans="1:14" s="1037" customFormat="1" ht="9" customHeight="1" x14ac:dyDescent="0.2">
      <c r="A116" s="1822"/>
      <c r="B116" s="896"/>
      <c r="C116" s="897"/>
      <c r="D116" s="897"/>
      <c r="E116" s="897"/>
      <c r="F116" s="897"/>
      <c r="G116" s="897"/>
      <c r="H116" s="897"/>
      <c r="I116" s="897"/>
      <c r="J116" s="897"/>
      <c r="K116" s="897"/>
      <c r="L116" s="897"/>
      <c r="M116" s="903"/>
      <c r="N116" s="903"/>
    </row>
    <row r="117" spans="1:14" s="115" customFormat="1" ht="30" customHeight="1" x14ac:dyDescent="0.2">
      <c r="A117" s="2254" t="s">
        <v>336</v>
      </c>
      <c r="B117" s="2255"/>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3" t="s">
        <v>693</v>
      </c>
      <c r="B119" s="208"/>
      <c r="C119" s="417"/>
      <c r="D119" s="417"/>
      <c r="E119" s="417"/>
      <c r="F119" s="413"/>
      <c r="G119" s="413"/>
      <c r="H119" s="417"/>
      <c r="I119" s="413"/>
      <c r="J119" s="413"/>
      <c r="K119" s="417"/>
      <c r="L119" s="417"/>
    </row>
    <row r="120" spans="1:14" ht="12.75" customHeight="1" x14ac:dyDescent="0.2">
      <c r="A120" s="1815" t="s">
        <v>173</v>
      </c>
      <c r="B120" s="114">
        <v>2190</v>
      </c>
      <c r="C120" s="412"/>
      <c r="D120" s="412"/>
      <c r="E120" s="412"/>
      <c r="F120" s="412"/>
      <c r="G120" s="412"/>
      <c r="H120" s="412"/>
      <c r="I120" s="436"/>
      <c r="J120" s="436"/>
      <c r="K120" s="414">
        <f>SUM(C120:J120)</f>
        <v>0</v>
      </c>
      <c r="L120" s="412"/>
    </row>
    <row r="121" spans="1:14" x14ac:dyDescent="0.2">
      <c r="A121" s="1824" t="s">
        <v>715</v>
      </c>
      <c r="B121" s="208"/>
      <c r="C121" s="431"/>
      <c r="D121" s="431"/>
      <c r="E121" s="431"/>
      <c r="F121" s="431"/>
      <c r="G121" s="431"/>
      <c r="H121" s="431"/>
      <c r="I121" s="413"/>
      <c r="J121" s="413"/>
      <c r="K121" s="417"/>
      <c r="L121" s="431"/>
    </row>
    <row r="122" spans="1:14" ht="13.5" thickBot="1" x14ac:dyDescent="0.25">
      <c r="A122" s="1809" t="s">
        <v>1257</v>
      </c>
      <c r="B122" s="266">
        <v>2510</v>
      </c>
      <c r="C122" s="412"/>
      <c r="D122" s="412"/>
      <c r="E122" s="412"/>
      <c r="F122" s="412"/>
      <c r="G122" s="412"/>
      <c r="H122" s="412"/>
      <c r="I122" s="436"/>
      <c r="J122" s="436"/>
      <c r="K122" s="415">
        <f>SUM(C122:J122)</f>
        <v>0</v>
      </c>
      <c r="L122" s="412"/>
    </row>
    <row r="123" spans="1:14" ht="14.25" thickTop="1" thickBot="1" x14ac:dyDescent="0.25">
      <c r="A123" s="1809" t="s">
        <v>5</v>
      </c>
      <c r="B123" s="266">
        <v>2530</v>
      </c>
      <c r="C123" s="412"/>
      <c r="D123" s="412"/>
      <c r="E123" s="412"/>
      <c r="F123" s="412"/>
      <c r="G123" s="412"/>
      <c r="H123" s="412">
        <v>1666</v>
      </c>
      <c r="I123" s="436"/>
      <c r="J123" s="436"/>
      <c r="K123" s="415">
        <f>SUM(C123:J123)</f>
        <v>1666</v>
      </c>
      <c r="L123" s="412">
        <v>1665</v>
      </c>
    </row>
    <row r="124" spans="1:14" ht="14.25" thickTop="1" thickBot="1" x14ac:dyDescent="0.25">
      <c r="A124" s="1809" t="s">
        <v>221</v>
      </c>
      <c r="B124" s="266">
        <v>2540</v>
      </c>
      <c r="C124" s="412">
        <v>959649</v>
      </c>
      <c r="D124" s="412">
        <v>173058</v>
      </c>
      <c r="E124" s="412">
        <v>372617</v>
      </c>
      <c r="F124" s="412">
        <v>745772</v>
      </c>
      <c r="G124" s="412">
        <v>1743286</v>
      </c>
      <c r="H124" s="412"/>
      <c r="I124" s="436"/>
      <c r="J124" s="436"/>
      <c r="K124" s="415">
        <f>SUM(C124:J124)</f>
        <v>3994382</v>
      </c>
      <c r="L124" s="412">
        <v>3814765</v>
      </c>
    </row>
    <row r="125" spans="1:14" ht="14.25" thickTop="1" thickBot="1" x14ac:dyDescent="0.25">
      <c r="A125" s="1809" t="s">
        <v>1128</v>
      </c>
      <c r="B125" s="266">
        <v>2550</v>
      </c>
      <c r="C125" s="412"/>
      <c r="D125" s="412"/>
      <c r="E125" s="412"/>
      <c r="F125" s="412"/>
      <c r="G125" s="412"/>
      <c r="H125" s="412"/>
      <c r="I125" s="436"/>
      <c r="J125" s="436"/>
      <c r="K125" s="415">
        <f>SUM(C125:J125)</f>
        <v>0</v>
      </c>
      <c r="L125" s="412"/>
    </row>
    <row r="126" spans="1:14" ht="14.25" thickTop="1" thickBot="1" x14ac:dyDescent="0.25">
      <c r="A126" s="1809"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959649</v>
      </c>
      <c r="D127" s="415">
        <f t="shared" ref="D127:L127" si="14">SUM(D122:D126)</f>
        <v>173058</v>
      </c>
      <c r="E127" s="415">
        <f t="shared" si="14"/>
        <v>372617</v>
      </c>
      <c r="F127" s="415">
        <f t="shared" si="14"/>
        <v>745772</v>
      </c>
      <c r="G127" s="415">
        <f t="shared" si="14"/>
        <v>1743286</v>
      </c>
      <c r="H127" s="415">
        <f t="shared" si="14"/>
        <v>1666</v>
      </c>
      <c r="I127" s="415">
        <f t="shared" si="14"/>
        <v>0</v>
      </c>
      <c r="J127" s="415">
        <f t="shared" si="14"/>
        <v>0</v>
      </c>
      <c r="K127" s="415">
        <f t="shared" si="14"/>
        <v>3996048</v>
      </c>
      <c r="L127" s="415">
        <f t="shared" si="14"/>
        <v>3816430</v>
      </c>
    </row>
    <row r="128" spans="1:14" ht="12.75" customHeight="1" thickTop="1" x14ac:dyDescent="0.2">
      <c r="A128" s="883" t="s">
        <v>1155</v>
      </c>
      <c r="B128" s="1081" t="s">
        <v>672</v>
      </c>
      <c r="C128" s="1859"/>
      <c r="D128" s="1859"/>
      <c r="E128" s="1859"/>
      <c r="F128" s="1859"/>
      <c r="G128" s="1859"/>
      <c r="H128" s="1859"/>
      <c r="I128" s="703"/>
      <c r="J128" s="703"/>
      <c r="K128" s="430">
        <f>SUM(C128:J128)</f>
        <v>0</v>
      </c>
      <c r="L128" s="1859"/>
    </row>
    <row r="129" spans="1:14" ht="12.75" customHeight="1" thickBot="1" x14ac:dyDescent="0.25">
      <c r="A129" s="1860" t="s">
        <v>971</v>
      </c>
      <c r="B129" s="1803" t="s">
        <v>667</v>
      </c>
      <c r="C129" s="425">
        <f>SUM(C120,C127,C128)</f>
        <v>959649</v>
      </c>
      <c r="D129" s="425">
        <f t="shared" ref="D129:L129" si="15">SUM(D120,D127,D128)</f>
        <v>173058</v>
      </c>
      <c r="E129" s="425">
        <f t="shared" si="15"/>
        <v>372617</v>
      </c>
      <c r="F129" s="425">
        <f t="shared" si="15"/>
        <v>745772</v>
      </c>
      <c r="G129" s="425">
        <f t="shared" si="15"/>
        <v>1743286</v>
      </c>
      <c r="H129" s="425">
        <f t="shared" si="15"/>
        <v>1666</v>
      </c>
      <c r="I129" s="425">
        <f t="shared" si="15"/>
        <v>0</v>
      </c>
      <c r="J129" s="425">
        <f t="shared" si="15"/>
        <v>0</v>
      </c>
      <c r="K129" s="425">
        <f t="shared" si="15"/>
        <v>3996048</v>
      </c>
      <c r="L129" s="425">
        <f t="shared" si="15"/>
        <v>3816430</v>
      </c>
    </row>
    <row r="130" spans="1:14" ht="18" customHeight="1" thickTop="1" thickBot="1" x14ac:dyDescent="0.25">
      <c r="A130" s="1808" t="s">
        <v>1224</v>
      </c>
      <c r="B130" s="1802" t="s">
        <v>673</v>
      </c>
      <c r="C130" s="424"/>
      <c r="D130" s="424"/>
      <c r="E130" s="424"/>
      <c r="F130" s="424"/>
      <c r="G130" s="424"/>
      <c r="H130" s="424"/>
      <c r="I130" s="429"/>
      <c r="J130" s="429"/>
      <c r="K130" s="415">
        <f>SUM(C130:J130)</f>
        <v>0</v>
      </c>
      <c r="L130" s="424"/>
    </row>
    <row r="131" spans="1:14" ht="18" customHeight="1" thickTop="1" x14ac:dyDescent="0.2">
      <c r="A131" s="1825" t="s">
        <v>719</v>
      </c>
      <c r="B131" s="1865" t="s">
        <v>1027</v>
      </c>
      <c r="C131" s="433"/>
      <c r="D131" s="433"/>
      <c r="E131" s="434"/>
      <c r="F131" s="433"/>
      <c r="G131" s="433"/>
      <c r="H131" s="434"/>
      <c r="I131" s="433"/>
      <c r="J131" s="433"/>
      <c r="K131" s="434"/>
      <c r="L131" s="434"/>
    </row>
    <row r="132" spans="1:14" s="91" customFormat="1" ht="13.5" customHeight="1" x14ac:dyDescent="0.2">
      <c r="A132" s="1826" t="s">
        <v>717</v>
      </c>
      <c r="B132" s="538"/>
      <c r="C132" s="433"/>
      <c r="D132" s="433"/>
      <c r="E132" s="431"/>
      <c r="F132" s="433"/>
      <c r="G132" s="433"/>
      <c r="H132" s="431"/>
      <c r="I132" s="433"/>
      <c r="J132" s="433"/>
      <c r="K132" s="431"/>
      <c r="L132" s="431"/>
      <c r="M132" s="908"/>
      <c r="N132" s="908"/>
    </row>
    <row r="133" spans="1:14" x14ac:dyDescent="0.2">
      <c r="A133" s="1809" t="s">
        <v>348</v>
      </c>
      <c r="B133" s="266">
        <v>4120</v>
      </c>
      <c r="C133" s="413"/>
      <c r="D133" s="413"/>
      <c r="E133" s="435"/>
      <c r="F133" s="413"/>
      <c r="G133" s="413"/>
      <c r="H133" s="418"/>
      <c r="I133" s="507"/>
      <c r="J133" s="413"/>
      <c r="K133" s="420">
        <f>SUM(E133,H133)</f>
        <v>0</v>
      </c>
      <c r="L133" s="418"/>
    </row>
    <row r="134" spans="1:14" x14ac:dyDescent="0.2">
      <c r="A134" s="1809" t="s">
        <v>811</v>
      </c>
      <c r="B134" s="266">
        <v>4140</v>
      </c>
      <c r="C134" s="413"/>
      <c r="D134" s="413"/>
      <c r="E134" s="436"/>
      <c r="F134" s="413"/>
      <c r="G134" s="413"/>
      <c r="H134" s="412"/>
      <c r="I134" s="507"/>
      <c r="J134" s="413"/>
      <c r="K134" s="420">
        <f>SUM(E134,H134)</f>
        <v>0</v>
      </c>
      <c r="L134" s="412"/>
    </row>
    <row r="135" spans="1:14" ht="22.5" x14ac:dyDescent="0.2">
      <c r="A135" s="1815"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7"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9" t="s">
        <v>1225</v>
      </c>
      <c r="B139" s="263" t="s">
        <v>581</v>
      </c>
      <c r="C139" s="413"/>
      <c r="D139" s="413"/>
      <c r="E139" s="437"/>
      <c r="F139" s="437"/>
      <c r="G139" s="437"/>
      <c r="H139" s="438"/>
      <c r="I139" s="507"/>
      <c r="J139" s="437"/>
      <c r="K139" s="438"/>
      <c r="L139" s="438"/>
    </row>
    <row r="140" spans="1:14" ht="13.5" customHeight="1" x14ac:dyDescent="0.2">
      <c r="A140" s="1824" t="s">
        <v>718</v>
      </c>
      <c r="B140" s="208"/>
      <c r="C140" s="413"/>
      <c r="D140" s="413"/>
      <c r="E140" s="413"/>
      <c r="F140" s="413"/>
      <c r="G140" s="413"/>
      <c r="H140" s="417"/>
      <c r="I140" s="433"/>
      <c r="J140" s="413"/>
      <c r="K140" s="417"/>
      <c r="L140" s="417"/>
    </row>
    <row r="141" spans="1:14" x14ac:dyDescent="0.2">
      <c r="A141" s="1809" t="s">
        <v>91</v>
      </c>
      <c r="B141" s="266">
        <v>5110</v>
      </c>
      <c r="C141" s="413"/>
      <c r="D141" s="413"/>
      <c r="E141" s="413"/>
      <c r="F141" s="413"/>
      <c r="G141" s="413"/>
      <c r="H141" s="418"/>
      <c r="I141" s="433"/>
      <c r="J141" s="413"/>
      <c r="K141" s="420">
        <f>SUM(H141)</f>
        <v>0</v>
      </c>
      <c r="L141" s="418"/>
    </row>
    <row r="142" spans="1:14" x14ac:dyDescent="0.2">
      <c r="A142" s="1809" t="s">
        <v>92</v>
      </c>
      <c r="B142" s="266">
        <v>5120</v>
      </c>
      <c r="C142" s="413"/>
      <c r="D142" s="413"/>
      <c r="E142" s="413"/>
      <c r="F142" s="413"/>
      <c r="G142" s="413"/>
      <c r="H142" s="412"/>
      <c r="I142" s="433"/>
      <c r="J142" s="413"/>
      <c r="K142" s="420">
        <f>SUM(H142)</f>
        <v>0</v>
      </c>
      <c r="L142" s="412"/>
    </row>
    <row r="143" spans="1:14" ht="12.75" customHeight="1" x14ac:dyDescent="0.2">
      <c r="A143" s="1809" t="s">
        <v>1390</v>
      </c>
      <c r="B143" s="114" t="s">
        <v>720</v>
      </c>
      <c r="C143" s="413"/>
      <c r="D143" s="413"/>
      <c r="E143" s="413"/>
      <c r="F143" s="413"/>
      <c r="G143" s="413"/>
      <c r="H143" s="412"/>
      <c r="I143" s="433"/>
      <c r="J143" s="413"/>
      <c r="K143" s="420">
        <f>SUM(H143)</f>
        <v>0</v>
      </c>
      <c r="L143" s="412"/>
    </row>
    <row r="144" spans="1:14" x14ac:dyDescent="0.2">
      <c r="A144" s="1809" t="s">
        <v>93</v>
      </c>
      <c r="B144" s="266" t="s">
        <v>691</v>
      </c>
      <c r="C144" s="413"/>
      <c r="D144" s="413"/>
      <c r="E144" s="413"/>
      <c r="F144" s="413"/>
      <c r="G144" s="413"/>
      <c r="H144" s="412"/>
      <c r="I144" s="433"/>
      <c r="J144" s="413"/>
      <c r="K144" s="420">
        <f>SUM(H144)</f>
        <v>0</v>
      </c>
      <c r="L144" s="412"/>
    </row>
    <row r="145" spans="1:14" ht="12.75" customHeight="1" x14ac:dyDescent="0.2">
      <c r="A145" s="1809"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27"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8" t="s">
        <v>1226</v>
      </c>
      <c r="B149" s="263" t="s">
        <v>1028</v>
      </c>
      <c r="C149" s="413"/>
      <c r="D149" s="413"/>
      <c r="E149" s="413"/>
      <c r="F149" s="413"/>
      <c r="G149" s="413"/>
      <c r="H149" s="523"/>
      <c r="I149" s="431"/>
      <c r="J149" s="413"/>
      <c r="K149" s="417"/>
      <c r="L149" s="423"/>
    </row>
    <row r="150" spans="1:14" ht="12.75" customHeight="1" thickTop="1" thickBot="1" x14ac:dyDescent="0.25">
      <c r="A150" s="2265" t="s">
        <v>723</v>
      </c>
      <c r="B150" s="2266"/>
      <c r="C150" s="415">
        <f>SUM(C129,C130,C138,C148,C149)</f>
        <v>959649</v>
      </c>
      <c r="D150" s="415">
        <f t="shared" ref="D150:K150" si="16">SUM(D129,D130,D138,D148,D149)</f>
        <v>173058</v>
      </c>
      <c r="E150" s="415">
        <f t="shared" si="16"/>
        <v>372617</v>
      </c>
      <c r="F150" s="415">
        <f t="shared" si="16"/>
        <v>745772</v>
      </c>
      <c r="G150" s="415">
        <f t="shared" si="16"/>
        <v>1743286</v>
      </c>
      <c r="H150" s="415">
        <f t="shared" si="16"/>
        <v>1666</v>
      </c>
      <c r="I150" s="415">
        <f t="shared" si="16"/>
        <v>0</v>
      </c>
      <c r="J150" s="415">
        <f t="shared" si="16"/>
        <v>0</v>
      </c>
      <c r="K150" s="415">
        <f t="shared" si="16"/>
        <v>3996048</v>
      </c>
      <c r="L150" s="415">
        <f>SUM(L129,L130,L138,L148,L149)</f>
        <v>3816430</v>
      </c>
    </row>
    <row r="151" spans="1:14" ht="12.75" customHeight="1" thickTop="1" x14ac:dyDescent="0.2">
      <c r="A151" s="2261" t="s">
        <v>1402</v>
      </c>
      <c r="B151" s="2262"/>
      <c r="C151" s="416"/>
      <c r="D151" s="416"/>
      <c r="E151" s="416"/>
      <c r="F151" s="416"/>
      <c r="G151" s="416"/>
      <c r="H151" s="416"/>
      <c r="I151" s="416"/>
      <c r="J151" s="413"/>
      <c r="K151" s="440">
        <f>'Revenues 9-14'!D275-'Expenditures 15-22'!K150</f>
        <v>-1696816</v>
      </c>
      <c r="L151" s="416"/>
    </row>
    <row r="152" spans="1:14" s="870" customFormat="1" ht="9" customHeight="1" x14ac:dyDescent="0.2">
      <c r="A152" s="1828"/>
      <c r="B152" s="898"/>
      <c r="C152" s="897"/>
      <c r="D152" s="897"/>
      <c r="E152" s="897"/>
      <c r="F152" s="897"/>
      <c r="G152" s="897"/>
      <c r="H152" s="897"/>
      <c r="I152" s="897"/>
      <c r="J152" s="897"/>
      <c r="K152" s="897"/>
      <c r="L152" s="897"/>
      <c r="M152" s="909"/>
      <c r="N152" s="909"/>
    </row>
    <row r="153" spans="1:14" s="2" customFormat="1" ht="30" customHeight="1" x14ac:dyDescent="0.2">
      <c r="A153" s="2254" t="s">
        <v>724</v>
      </c>
      <c r="B153" s="2148"/>
      <c r="C153" s="893"/>
      <c r="D153" s="894"/>
      <c r="E153" s="894"/>
      <c r="F153" s="894"/>
      <c r="G153" s="894"/>
      <c r="H153" s="894"/>
      <c r="I153" s="894"/>
      <c r="J153" s="894"/>
      <c r="K153" s="894"/>
      <c r="L153" s="895"/>
      <c r="M153" s="910"/>
      <c r="N153" s="910"/>
    </row>
    <row r="154" spans="1:14" s="26" customFormat="1" ht="18" customHeight="1" thickBot="1" x14ac:dyDescent="0.25">
      <c r="A154" s="1850" t="s">
        <v>85</v>
      </c>
      <c r="B154" s="1851"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19"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4" t="s">
        <v>718</v>
      </c>
      <c r="B156" s="208"/>
      <c r="C156" s="413"/>
      <c r="D156" s="413"/>
      <c r="E156" s="413"/>
      <c r="F156" s="413"/>
      <c r="G156" s="413"/>
      <c r="H156" s="413"/>
      <c r="I156" s="413"/>
      <c r="J156" s="413"/>
      <c r="K156" s="417"/>
      <c r="L156" s="417"/>
      <c r="M156" s="905"/>
      <c r="N156" s="905"/>
    </row>
    <row r="157" spans="1:14" x14ac:dyDescent="0.2">
      <c r="A157" s="1809" t="s">
        <v>91</v>
      </c>
      <c r="B157" s="266">
        <v>5110</v>
      </c>
      <c r="C157" s="413"/>
      <c r="D157" s="413"/>
      <c r="E157" s="413"/>
      <c r="F157" s="413"/>
      <c r="G157" s="413"/>
      <c r="H157" s="412"/>
      <c r="I157" s="413"/>
      <c r="J157" s="413"/>
      <c r="K157" s="414">
        <f>SUM(C157:J157)</f>
        <v>0</v>
      </c>
      <c r="L157" s="412"/>
    </row>
    <row r="158" spans="1:14" x14ac:dyDescent="0.2">
      <c r="A158" s="1809" t="s">
        <v>92</v>
      </c>
      <c r="B158" s="266">
        <v>5120</v>
      </c>
      <c r="C158" s="413"/>
      <c r="D158" s="413"/>
      <c r="E158" s="413"/>
      <c r="F158" s="413"/>
      <c r="G158" s="413"/>
      <c r="H158" s="412"/>
      <c r="I158" s="413"/>
      <c r="J158" s="413"/>
      <c r="K158" s="414">
        <f>SUM(C158:J158)</f>
        <v>0</v>
      </c>
      <c r="L158" s="412"/>
    </row>
    <row r="159" spans="1:14" ht="12.75" customHeight="1" x14ac:dyDescent="0.2">
      <c r="A159" s="1809" t="s">
        <v>1390</v>
      </c>
      <c r="B159" s="266" t="s">
        <v>720</v>
      </c>
      <c r="C159" s="413"/>
      <c r="D159" s="413"/>
      <c r="E159" s="413"/>
      <c r="F159" s="413"/>
      <c r="G159" s="413"/>
      <c r="H159" s="412"/>
      <c r="I159" s="413"/>
      <c r="J159" s="413"/>
      <c r="K159" s="414">
        <f>SUM(C159:J159)</f>
        <v>0</v>
      </c>
      <c r="L159" s="412"/>
    </row>
    <row r="160" spans="1:14" x14ac:dyDescent="0.2">
      <c r="A160" s="1809" t="s">
        <v>93</v>
      </c>
      <c r="B160" s="114" t="s">
        <v>691</v>
      </c>
      <c r="C160" s="413"/>
      <c r="D160" s="413"/>
      <c r="E160" s="413"/>
      <c r="F160" s="413"/>
      <c r="G160" s="413"/>
      <c r="H160" s="412"/>
      <c r="I160" s="413"/>
      <c r="J160" s="413"/>
      <c r="K160" s="414">
        <f>SUM(C160:J160)</f>
        <v>0</v>
      </c>
      <c r="L160" s="412"/>
    </row>
    <row r="161" spans="1:14" ht="12.75" customHeight="1" x14ac:dyDescent="0.2">
      <c r="A161" s="1809"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29" t="s">
        <v>87</v>
      </c>
      <c r="B163" s="524" t="s">
        <v>39</v>
      </c>
      <c r="C163" s="413"/>
      <c r="D163" s="413"/>
      <c r="E163" s="413"/>
      <c r="F163" s="413"/>
      <c r="G163" s="413"/>
      <c r="H163" s="1859">
        <v>1246412</v>
      </c>
      <c r="I163" s="413"/>
      <c r="J163" s="413"/>
      <c r="K163" s="414">
        <f>SUM(C163:H163)</f>
        <v>1246412</v>
      </c>
      <c r="L163" s="1859">
        <v>1712650</v>
      </c>
    </row>
    <row r="164" spans="1:14" ht="33.75" customHeight="1" x14ac:dyDescent="0.2">
      <c r="A164" s="1829" t="s">
        <v>293</v>
      </c>
      <c r="B164" s="536" t="s">
        <v>32</v>
      </c>
      <c r="C164" s="413"/>
      <c r="D164" s="413"/>
      <c r="E164" s="413"/>
      <c r="F164" s="413"/>
      <c r="G164" s="413"/>
      <c r="H164" s="1862">
        <v>1523039</v>
      </c>
      <c r="I164" s="413"/>
      <c r="J164" s="413"/>
      <c r="K164" s="414">
        <f>SUM(C164:J164)</f>
        <v>1523039</v>
      </c>
      <c r="L164" s="1862">
        <v>921700</v>
      </c>
    </row>
    <row r="165" spans="1:14" ht="13.5" customHeight="1" thickBot="1" x14ac:dyDescent="0.25">
      <c r="A165" s="1813" t="s">
        <v>884</v>
      </c>
      <c r="B165" s="537" t="s">
        <v>88</v>
      </c>
      <c r="C165" s="413"/>
      <c r="D165" s="413"/>
      <c r="E165" s="426"/>
      <c r="F165" s="413"/>
      <c r="G165" s="413"/>
      <c r="H165" s="1862">
        <v>950</v>
      </c>
      <c r="I165" s="507"/>
      <c r="J165" s="413"/>
      <c r="K165" s="414">
        <f>SUM(C165:J165)</f>
        <v>950</v>
      </c>
      <c r="L165" s="1862">
        <v>1000</v>
      </c>
    </row>
    <row r="166" spans="1:14" ht="12.75" customHeight="1" thickTop="1" thickBot="1" x14ac:dyDescent="0.25">
      <c r="A166" s="887" t="s">
        <v>742</v>
      </c>
      <c r="B166" s="468" t="s">
        <v>581</v>
      </c>
      <c r="C166" s="413"/>
      <c r="D166" s="413"/>
      <c r="E166" s="428">
        <f>SUM(E162,E163,E164,E165)</f>
        <v>0</v>
      </c>
      <c r="F166" s="413"/>
      <c r="G166" s="413"/>
      <c r="H166" s="425">
        <f>SUM(H162,H163,H164,H165)</f>
        <v>2770401</v>
      </c>
      <c r="I166" s="437"/>
      <c r="J166" s="413"/>
      <c r="K166" s="425">
        <f>SUM(K162,K163,K164,K165)</f>
        <v>2770401</v>
      </c>
      <c r="L166" s="425">
        <f>SUM(L162,L163,L164,L165)</f>
        <v>2635350</v>
      </c>
    </row>
    <row r="167" spans="1:14" ht="18" customHeight="1" thickTop="1" thickBot="1" x14ac:dyDescent="0.25">
      <c r="A167" s="1854" t="s">
        <v>89</v>
      </c>
      <c r="B167" s="1802" t="s">
        <v>1028</v>
      </c>
      <c r="C167" s="413"/>
      <c r="D167" s="413"/>
      <c r="E167" s="417"/>
      <c r="F167" s="413"/>
      <c r="G167" s="413"/>
      <c r="H167" s="419"/>
      <c r="I167" s="437"/>
      <c r="J167" s="413"/>
      <c r="K167" s="417"/>
      <c r="L167" s="424"/>
    </row>
    <row r="168" spans="1:14" ht="12.75" customHeight="1" thickTop="1" thickBot="1" x14ac:dyDescent="0.25">
      <c r="A168" s="1852" t="s">
        <v>94</v>
      </c>
      <c r="B168" s="1853"/>
      <c r="C168" s="413"/>
      <c r="D168" s="413"/>
      <c r="E168" s="425">
        <f>SUM(E154,E166,E167)</f>
        <v>0</v>
      </c>
      <c r="F168" s="413"/>
      <c r="G168" s="413"/>
      <c r="H168" s="425">
        <f>SUM(H154,H166,H167)</f>
        <v>2770401</v>
      </c>
      <c r="I168" s="437"/>
      <c r="J168" s="413"/>
      <c r="K168" s="425">
        <f>SUM(K154,K166,K167)</f>
        <v>2770401</v>
      </c>
      <c r="L168" s="425">
        <f>SUM(L154,L166,L167)</f>
        <v>2635350</v>
      </c>
    </row>
    <row r="169" spans="1:14" ht="23.25" thickTop="1" x14ac:dyDescent="0.2">
      <c r="A169" s="1821" t="s">
        <v>1176</v>
      </c>
      <c r="B169" s="467"/>
      <c r="C169" s="413"/>
      <c r="D169" s="413"/>
      <c r="E169" s="413"/>
      <c r="F169" s="413"/>
      <c r="G169" s="413"/>
      <c r="H169" s="416"/>
      <c r="I169" s="413"/>
      <c r="J169" s="413"/>
      <c r="K169" s="440">
        <f>'Revenues 9-14'!E275-'Expenditures 15-22'!K168</f>
        <v>-144580</v>
      </c>
      <c r="L169" s="416"/>
    </row>
    <row r="170" spans="1:14" s="870" customFormat="1" ht="9" customHeight="1" x14ac:dyDescent="0.2">
      <c r="A170" s="1828"/>
      <c r="B170" s="900"/>
      <c r="C170" s="897"/>
      <c r="D170" s="897"/>
      <c r="E170" s="897"/>
      <c r="F170" s="897"/>
      <c r="G170" s="897"/>
      <c r="H170" s="897"/>
      <c r="I170" s="897"/>
      <c r="J170" s="897"/>
      <c r="K170" s="897"/>
      <c r="L170" s="897"/>
      <c r="M170" s="909"/>
      <c r="N170" s="909"/>
    </row>
    <row r="171" spans="1:14" s="16" customFormat="1" ht="30" customHeight="1" x14ac:dyDescent="0.2">
      <c r="A171" s="1831"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2" t="s">
        <v>693</v>
      </c>
      <c r="B173" s="208"/>
      <c r="C173" s="417"/>
      <c r="D173" s="417"/>
      <c r="E173" s="417"/>
      <c r="F173" s="413"/>
      <c r="G173" s="413"/>
      <c r="H173" s="417"/>
      <c r="I173" s="413"/>
      <c r="J173" s="413"/>
      <c r="K173" s="417"/>
      <c r="L173" s="417"/>
      <c r="M173" s="909"/>
      <c r="N173" s="909"/>
    </row>
    <row r="174" spans="1:14" ht="12.75" customHeight="1" x14ac:dyDescent="0.2">
      <c r="A174" s="1809" t="s">
        <v>173</v>
      </c>
      <c r="B174" s="266">
        <v>2190</v>
      </c>
      <c r="C174" s="412"/>
      <c r="D174" s="412"/>
      <c r="E174" s="412"/>
      <c r="F174" s="412"/>
      <c r="G174" s="412"/>
      <c r="H174" s="412"/>
      <c r="I174" s="436"/>
      <c r="J174" s="436"/>
      <c r="K174" s="414">
        <f>SUM(C174:J174)</f>
        <v>0</v>
      </c>
      <c r="L174" s="412"/>
    </row>
    <row r="175" spans="1:14" x14ac:dyDescent="0.2">
      <c r="A175" s="1814" t="s">
        <v>715</v>
      </c>
      <c r="B175" s="1855"/>
      <c r="C175" s="1856"/>
      <c r="D175" s="1856"/>
      <c r="E175" s="1856"/>
      <c r="F175" s="1856"/>
      <c r="G175" s="1856"/>
      <c r="H175" s="1856"/>
      <c r="I175" s="433"/>
      <c r="J175" s="433"/>
      <c r="K175" s="1856"/>
      <c r="L175" s="1856"/>
    </row>
    <row r="176" spans="1:14" ht="12.75" customHeight="1" x14ac:dyDescent="0.2">
      <c r="A176" s="1809" t="s">
        <v>1128</v>
      </c>
      <c r="B176" s="266">
        <v>2550</v>
      </c>
      <c r="C176" s="412">
        <v>812385</v>
      </c>
      <c r="D176" s="412">
        <v>69976</v>
      </c>
      <c r="E176" s="412">
        <v>114091</v>
      </c>
      <c r="F176" s="412">
        <v>100298</v>
      </c>
      <c r="G176" s="412">
        <v>342589</v>
      </c>
      <c r="H176" s="412"/>
      <c r="I176" s="436"/>
      <c r="J176" s="436"/>
      <c r="K176" s="414">
        <f>SUM(C176:J176)</f>
        <v>1439339</v>
      </c>
      <c r="L176" s="412">
        <v>1634815</v>
      </c>
    </row>
    <row r="177" spans="1:14" ht="12.75" customHeight="1" thickBot="1" x14ac:dyDescent="0.25">
      <c r="A177" s="1816" t="s">
        <v>1155</v>
      </c>
      <c r="B177" s="1857">
        <v>2900</v>
      </c>
      <c r="C177" s="423"/>
      <c r="D177" s="423"/>
      <c r="E177" s="423"/>
      <c r="F177" s="423"/>
      <c r="G177" s="423"/>
      <c r="H177" s="423"/>
      <c r="I177" s="808"/>
      <c r="J177" s="808"/>
      <c r="K177" s="425">
        <f>SUM(C177:J177)</f>
        <v>0</v>
      </c>
      <c r="L177" s="423"/>
    </row>
    <row r="178" spans="1:14" ht="12.75" customHeight="1" thickTop="1" thickBot="1" x14ac:dyDescent="0.25">
      <c r="A178" s="1833" t="s">
        <v>971</v>
      </c>
      <c r="B178" s="468" t="s">
        <v>667</v>
      </c>
      <c r="C178" s="425">
        <f>SUM(C174,C176,C177)</f>
        <v>812385</v>
      </c>
      <c r="D178" s="425">
        <f t="shared" ref="D178:J178" si="17">SUM(D174,D176,D177)</f>
        <v>69976</v>
      </c>
      <c r="E178" s="425">
        <f t="shared" si="17"/>
        <v>114091</v>
      </c>
      <c r="F178" s="425">
        <f t="shared" si="17"/>
        <v>100298</v>
      </c>
      <c r="G178" s="425">
        <f t="shared" si="17"/>
        <v>342589</v>
      </c>
      <c r="H178" s="425">
        <f t="shared" si="17"/>
        <v>0</v>
      </c>
      <c r="I178" s="425">
        <f t="shared" si="17"/>
        <v>0</v>
      </c>
      <c r="J178" s="425">
        <f t="shared" si="17"/>
        <v>0</v>
      </c>
      <c r="K178" s="425">
        <f>SUM(K174,K176,K177)</f>
        <v>1439339</v>
      </c>
      <c r="L178" s="425">
        <f>SUM(L174, L176:L177)</f>
        <v>1634815</v>
      </c>
    </row>
    <row r="179" spans="1:14" ht="18" customHeight="1" thickTop="1" thickBot="1" x14ac:dyDescent="0.25">
      <c r="A179" s="1858" t="s">
        <v>1114</v>
      </c>
      <c r="B179" s="1802">
        <v>3000</v>
      </c>
      <c r="C179" s="424"/>
      <c r="D179" s="424"/>
      <c r="E179" s="424"/>
      <c r="F179" s="424"/>
      <c r="G179" s="424"/>
      <c r="H179" s="424"/>
      <c r="I179" s="429"/>
      <c r="J179" s="429"/>
      <c r="K179" s="415">
        <f>SUM(C179:J179)</f>
        <v>0</v>
      </c>
      <c r="L179" s="424"/>
    </row>
    <row r="180" spans="1:14" s="19" customFormat="1" ht="18" customHeight="1" thickTop="1" x14ac:dyDescent="0.2">
      <c r="A180" s="1818" t="s">
        <v>95</v>
      </c>
      <c r="B180" s="1865" t="s">
        <v>1027</v>
      </c>
      <c r="C180" s="413"/>
      <c r="D180" s="413"/>
      <c r="E180" s="413"/>
      <c r="F180" s="413"/>
      <c r="G180" s="413"/>
      <c r="H180" s="413"/>
      <c r="I180" s="413"/>
      <c r="J180" s="413"/>
      <c r="K180" s="413"/>
      <c r="L180" s="413"/>
      <c r="M180" s="909"/>
      <c r="N180" s="909"/>
    </row>
    <row r="181" spans="1:14" s="19" customFormat="1" x14ac:dyDescent="0.2">
      <c r="A181" s="1813" t="s">
        <v>1346</v>
      </c>
      <c r="B181" s="208"/>
      <c r="C181" s="413"/>
      <c r="D181" s="413"/>
      <c r="E181" s="413"/>
      <c r="F181" s="413"/>
      <c r="G181" s="413"/>
      <c r="H181" s="413"/>
      <c r="I181" s="413"/>
      <c r="J181" s="413"/>
      <c r="K181" s="413"/>
      <c r="L181" s="413"/>
      <c r="M181" s="909"/>
      <c r="N181" s="909"/>
    </row>
    <row r="182" spans="1:14" x14ac:dyDescent="0.2">
      <c r="A182" s="1809" t="s">
        <v>585</v>
      </c>
      <c r="B182" s="266">
        <v>4110</v>
      </c>
      <c r="C182" s="413"/>
      <c r="D182" s="413"/>
      <c r="E182" s="412"/>
      <c r="F182" s="413"/>
      <c r="G182" s="413"/>
      <c r="H182" s="412"/>
      <c r="I182" s="507"/>
      <c r="J182" s="413"/>
      <c r="K182" s="414">
        <f t="shared" ref="K182:K187" si="18">SUM(E182,H182)</f>
        <v>0</v>
      </c>
      <c r="L182" s="412"/>
    </row>
    <row r="183" spans="1:14" x14ac:dyDescent="0.2">
      <c r="A183" s="1809" t="s">
        <v>348</v>
      </c>
      <c r="B183" s="266">
        <v>4120</v>
      </c>
      <c r="C183" s="413"/>
      <c r="D183" s="413"/>
      <c r="E183" s="412"/>
      <c r="F183" s="413"/>
      <c r="G183" s="413"/>
      <c r="H183" s="412"/>
      <c r="I183" s="507"/>
      <c r="J183" s="413"/>
      <c r="K183" s="414">
        <f t="shared" si="18"/>
        <v>0</v>
      </c>
      <c r="L183" s="412"/>
    </row>
    <row r="184" spans="1:14" x14ac:dyDescent="0.2">
      <c r="A184" s="1809" t="s">
        <v>349</v>
      </c>
      <c r="B184" s="114">
        <v>4130</v>
      </c>
      <c r="C184" s="413"/>
      <c r="D184" s="413"/>
      <c r="E184" s="412"/>
      <c r="F184" s="413"/>
      <c r="G184" s="413"/>
      <c r="H184" s="412"/>
      <c r="I184" s="507"/>
      <c r="J184" s="413"/>
      <c r="K184" s="414">
        <f t="shared" si="18"/>
        <v>0</v>
      </c>
      <c r="L184" s="412"/>
    </row>
    <row r="185" spans="1:14" x14ac:dyDescent="0.2">
      <c r="A185" s="1809" t="s">
        <v>811</v>
      </c>
      <c r="B185" s="266">
        <v>4140</v>
      </c>
      <c r="C185" s="413"/>
      <c r="D185" s="413"/>
      <c r="E185" s="412"/>
      <c r="F185" s="413"/>
      <c r="G185" s="413"/>
      <c r="H185" s="412"/>
      <c r="I185" s="507"/>
      <c r="J185" s="413"/>
      <c r="K185" s="414">
        <f t="shared" si="18"/>
        <v>0</v>
      </c>
      <c r="L185" s="412"/>
    </row>
    <row r="186" spans="1:14" x14ac:dyDescent="0.2">
      <c r="A186" s="1809" t="s">
        <v>90</v>
      </c>
      <c r="B186" s="266">
        <v>4170</v>
      </c>
      <c r="C186" s="413"/>
      <c r="D186" s="413"/>
      <c r="E186" s="412"/>
      <c r="F186" s="413"/>
      <c r="G186" s="413"/>
      <c r="H186" s="412"/>
      <c r="I186" s="507"/>
      <c r="J186" s="413"/>
      <c r="K186" s="414">
        <f t="shared" si="18"/>
        <v>0</v>
      </c>
      <c r="L186" s="412"/>
    </row>
    <row r="187" spans="1:14" ht="22.5" x14ac:dyDescent="0.2">
      <c r="A187" s="1815"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9" t="s">
        <v>96</v>
      </c>
      <c r="B189" s="268" t="s">
        <v>1105</v>
      </c>
      <c r="C189" s="413"/>
      <c r="D189" s="413"/>
      <c r="E189" s="1859"/>
      <c r="F189" s="413"/>
      <c r="G189" s="413"/>
      <c r="H189" s="1859"/>
      <c r="I189" s="507"/>
      <c r="J189" s="413"/>
      <c r="K189" s="430">
        <f>SUM(E189,H189)</f>
        <v>0</v>
      </c>
      <c r="L189" s="1859"/>
    </row>
    <row r="190" spans="1:14" ht="12.75" customHeight="1" thickBot="1" x14ac:dyDescent="0.25">
      <c r="A190" s="887" t="s">
        <v>1915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9" t="s">
        <v>1115</v>
      </c>
      <c r="B191" s="1865" t="s">
        <v>581</v>
      </c>
      <c r="C191" s="413"/>
      <c r="D191" s="413"/>
      <c r="E191" s="413"/>
      <c r="F191" s="413"/>
      <c r="G191" s="413"/>
      <c r="H191" s="413"/>
      <c r="I191" s="413"/>
      <c r="J191" s="413"/>
      <c r="K191" s="413"/>
      <c r="L191" s="413"/>
      <c r="M191" s="909"/>
      <c r="N191" s="909"/>
    </row>
    <row r="192" spans="1:14" s="19" customFormat="1" ht="13.5" customHeight="1" x14ac:dyDescent="0.2">
      <c r="A192" s="1824" t="s">
        <v>97</v>
      </c>
      <c r="B192" s="208"/>
      <c r="C192" s="413"/>
      <c r="D192" s="413"/>
      <c r="E192" s="413"/>
      <c r="F192" s="413"/>
      <c r="G192" s="413"/>
      <c r="H192" s="413"/>
      <c r="I192" s="413"/>
      <c r="J192" s="413"/>
      <c r="K192" s="413"/>
      <c r="L192" s="413"/>
      <c r="M192" s="909"/>
      <c r="N192" s="909"/>
    </row>
    <row r="193" spans="1:14" x14ac:dyDescent="0.2">
      <c r="A193" s="1809" t="s">
        <v>91</v>
      </c>
      <c r="B193" s="266">
        <v>5110</v>
      </c>
      <c r="C193" s="413"/>
      <c r="D193" s="413"/>
      <c r="E193" s="413"/>
      <c r="F193" s="413"/>
      <c r="G193" s="413"/>
      <c r="H193" s="412"/>
      <c r="I193" s="413"/>
      <c r="J193" s="413"/>
      <c r="K193" s="414">
        <f>SUM(H193)</f>
        <v>0</v>
      </c>
      <c r="L193" s="412"/>
    </row>
    <row r="194" spans="1:14" x14ac:dyDescent="0.2">
      <c r="A194" s="1809" t="s">
        <v>92</v>
      </c>
      <c r="B194" s="266">
        <v>5120</v>
      </c>
      <c r="C194" s="413"/>
      <c r="D194" s="413"/>
      <c r="E194" s="413"/>
      <c r="F194" s="413"/>
      <c r="G194" s="413"/>
      <c r="H194" s="412"/>
      <c r="I194" s="413"/>
      <c r="J194" s="413"/>
      <c r="K194" s="414">
        <f>SUM(H194)</f>
        <v>0</v>
      </c>
      <c r="L194" s="412"/>
    </row>
    <row r="195" spans="1:14" ht="12.75" customHeight="1" x14ac:dyDescent="0.2">
      <c r="A195" s="1809" t="s">
        <v>1390</v>
      </c>
      <c r="B195" s="114" t="s">
        <v>720</v>
      </c>
      <c r="C195" s="413"/>
      <c r="D195" s="413"/>
      <c r="E195" s="413"/>
      <c r="F195" s="413"/>
      <c r="G195" s="413"/>
      <c r="H195" s="412"/>
      <c r="I195" s="413"/>
      <c r="J195" s="413"/>
      <c r="K195" s="414">
        <f>SUM(H195)</f>
        <v>0</v>
      </c>
      <c r="L195" s="412"/>
    </row>
    <row r="196" spans="1:14" x14ac:dyDescent="0.2">
      <c r="A196" s="1809" t="s">
        <v>93</v>
      </c>
      <c r="B196" s="266" t="s">
        <v>691</v>
      </c>
      <c r="C196" s="413"/>
      <c r="D196" s="413"/>
      <c r="E196" s="413"/>
      <c r="F196" s="413"/>
      <c r="G196" s="413"/>
      <c r="H196" s="412"/>
      <c r="I196" s="413"/>
      <c r="J196" s="413"/>
      <c r="K196" s="414">
        <f>SUM(H196)</f>
        <v>0</v>
      </c>
      <c r="L196" s="412"/>
    </row>
    <row r="197" spans="1:14" x14ac:dyDescent="0.2">
      <c r="A197" s="1834"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6">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3" t="s">
        <v>884</v>
      </c>
      <c r="B201" s="537" t="s">
        <v>88</v>
      </c>
      <c r="C201" s="413"/>
      <c r="D201" s="413"/>
      <c r="E201" s="413"/>
      <c r="F201" s="413"/>
      <c r="G201" s="413"/>
      <c r="H201" s="436"/>
      <c r="I201" s="413"/>
      <c r="J201" s="413"/>
      <c r="K201" s="1061">
        <f>H201</f>
        <v>0</v>
      </c>
      <c r="L201" s="412"/>
    </row>
    <row r="202" spans="1:14" ht="12.75" customHeight="1" thickBot="1" x14ac:dyDescent="0.25">
      <c r="A202" s="1860" t="s">
        <v>742</v>
      </c>
      <c r="B202" s="1803"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8" t="s">
        <v>1039</v>
      </c>
      <c r="B203" s="263" t="s">
        <v>1028</v>
      </c>
      <c r="C203" s="417"/>
      <c r="D203" s="417"/>
      <c r="E203" s="417"/>
      <c r="F203" s="417"/>
      <c r="G203" s="417"/>
      <c r="H203" s="417"/>
      <c r="I203" s="413"/>
      <c r="J203" s="413"/>
      <c r="K203" s="417"/>
      <c r="L203" s="424"/>
    </row>
    <row r="204" spans="1:14" ht="12.75" customHeight="1" thickTop="1" thickBot="1" x14ac:dyDescent="0.25">
      <c r="A204" s="1830" t="s">
        <v>316</v>
      </c>
      <c r="B204" s="470"/>
      <c r="C204" s="415">
        <f>SUM(C178,C179)</f>
        <v>812385</v>
      </c>
      <c r="D204" s="415">
        <f>SUM(D178,D179)</f>
        <v>69976</v>
      </c>
      <c r="E204" s="415">
        <f>SUM(E178,E179,E190)</f>
        <v>114091</v>
      </c>
      <c r="F204" s="415">
        <f>SUM(F178,F179)</f>
        <v>100298</v>
      </c>
      <c r="G204" s="415">
        <f>SUM(G178,G179)</f>
        <v>342589</v>
      </c>
      <c r="H204" s="415">
        <f>SUM(H178,H179,H190,H202,H203)</f>
        <v>0</v>
      </c>
      <c r="I204" s="415">
        <f>SUM(I178,I179)</f>
        <v>0</v>
      </c>
      <c r="J204" s="415">
        <f>SUM(J178,J179)</f>
        <v>0</v>
      </c>
      <c r="K204" s="414">
        <f>SUM(K178,K179,K190,K202,K203)</f>
        <v>1439339</v>
      </c>
      <c r="L204" s="415">
        <f>SUM(L178,L179,L190,L202,L203)</f>
        <v>1634815</v>
      </c>
    </row>
    <row r="205" spans="1:14" ht="23.25" thickTop="1" x14ac:dyDescent="0.2">
      <c r="A205" s="1821" t="s">
        <v>1176</v>
      </c>
      <c r="B205" s="467"/>
      <c r="C205" s="416"/>
      <c r="D205" s="416"/>
      <c r="E205" s="416"/>
      <c r="F205" s="416"/>
      <c r="G205" s="416"/>
      <c r="H205" s="416"/>
      <c r="I205" s="413"/>
      <c r="J205" s="413"/>
      <c r="K205" s="440">
        <f>'Revenues 9-14'!F275-'Expenditures 15-22'!K204</f>
        <v>3941833</v>
      </c>
      <c r="L205" s="416"/>
    </row>
    <row r="206" spans="1:14" s="870" customFormat="1" ht="9" customHeight="1" x14ac:dyDescent="0.2">
      <c r="A206" s="1828"/>
      <c r="B206" s="900"/>
      <c r="C206" s="897"/>
      <c r="D206" s="897"/>
      <c r="E206" s="897"/>
      <c r="F206" s="897"/>
      <c r="G206" s="897"/>
      <c r="H206" s="897"/>
      <c r="I206" s="897"/>
      <c r="J206" s="897"/>
      <c r="K206" s="897"/>
      <c r="L206" s="897"/>
      <c r="M206" s="909"/>
      <c r="N206" s="909"/>
    </row>
    <row r="207" spans="1:14" s="16" customFormat="1" ht="30" customHeight="1" x14ac:dyDescent="0.2">
      <c r="A207" s="2268" t="s">
        <v>1140</v>
      </c>
      <c r="B207" s="2269"/>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09" t="s">
        <v>1136</v>
      </c>
      <c r="B209" s="266">
        <v>1100</v>
      </c>
      <c r="C209" s="413"/>
      <c r="D209" s="412">
        <v>150757</v>
      </c>
      <c r="E209" s="413"/>
      <c r="F209" s="413"/>
      <c r="G209" s="413"/>
      <c r="H209" s="413"/>
      <c r="I209" s="413"/>
      <c r="J209" s="413"/>
      <c r="K209" s="414">
        <f>D209</f>
        <v>150757</v>
      </c>
      <c r="L209" s="412">
        <v>122555</v>
      </c>
    </row>
    <row r="210" spans="1:12" x14ac:dyDescent="0.2">
      <c r="A210" s="1809" t="s">
        <v>171</v>
      </c>
      <c r="B210" s="266" t="s">
        <v>1142</v>
      </c>
      <c r="C210" s="413"/>
      <c r="D210" s="436">
        <v>4992</v>
      </c>
      <c r="E210" s="413"/>
      <c r="F210" s="413"/>
      <c r="G210" s="413"/>
      <c r="H210" s="413"/>
      <c r="I210" s="413"/>
      <c r="J210" s="413"/>
      <c r="K210" s="414">
        <f t="shared" ref="K210:K222" si="19">D210</f>
        <v>4992</v>
      </c>
      <c r="L210" s="412">
        <v>30845</v>
      </c>
    </row>
    <row r="211" spans="1:12" x14ac:dyDescent="0.2">
      <c r="A211" s="1809" t="s">
        <v>172</v>
      </c>
      <c r="B211" s="266">
        <v>1200</v>
      </c>
      <c r="C211" s="413"/>
      <c r="D211" s="412">
        <v>27169</v>
      </c>
      <c r="E211" s="413"/>
      <c r="F211" s="413"/>
      <c r="G211" s="413"/>
      <c r="H211" s="413"/>
      <c r="I211" s="413"/>
      <c r="J211" s="413"/>
      <c r="K211" s="414">
        <f t="shared" si="19"/>
        <v>27169</v>
      </c>
      <c r="L211" s="412">
        <v>30230</v>
      </c>
    </row>
    <row r="212" spans="1:12" x14ac:dyDescent="0.2">
      <c r="A212" s="1809" t="s">
        <v>317</v>
      </c>
      <c r="B212" s="266" t="s">
        <v>1143</v>
      </c>
      <c r="C212" s="413"/>
      <c r="D212" s="436"/>
      <c r="E212" s="413"/>
      <c r="F212" s="413"/>
      <c r="G212" s="413"/>
      <c r="H212" s="413"/>
      <c r="I212" s="413"/>
      <c r="J212" s="413"/>
      <c r="K212" s="414">
        <f t="shared" si="19"/>
        <v>0</v>
      </c>
      <c r="L212" s="412"/>
    </row>
    <row r="213" spans="1:12" x14ac:dyDescent="0.2">
      <c r="A213" s="1809" t="s">
        <v>318</v>
      </c>
      <c r="B213" s="266">
        <v>1250</v>
      </c>
      <c r="C213" s="413"/>
      <c r="D213" s="412">
        <v>5612</v>
      </c>
      <c r="E213" s="413"/>
      <c r="F213" s="413"/>
      <c r="G213" s="413"/>
      <c r="H213" s="413"/>
      <c r="I213" s="413"/>
      <c r="J213" s="413"/>
      <c r="K213" s="414">
        <f t="shared" si="19"/>
        <v>5612</v>
      </c>
      <c r="L213" s="412">
        <v>10590</v>
      </c>
    </row>
    <row r="214" spans="1:12" x14ac:dyDescent="0.2">
      <c r="A214" s="1809" t="s">
        <v>319</v>
      </c>
      <c r="B214" s="266" t="s">
        <v>169</v>
      </c>
      <c r="C214" s="413"/>
      <c r="D214" s="436"/>
      <c r="E214" s="413"/>
      <c r="F214" s="413"/>
      <c r="G214" s="413"/>
      <c r="H214" s="413"/>
      <c r="I214" s="413"/>
      <c r="J214" s="413"/>
      <c r="K214" s="414">
        <f t="shared" si="19"/>
        <v>0</v>
      </c>
      <c r="L214" s="412"/>
    </row>
    <row r="215" spans="1:12" x14ac:dyDescent="0.2">
      <c r="A215" s="1809" t="s">
        <v>1137</v>
      </c>
      <c r="B215" s="266">
        <v>1300</v>
      </c>
      <c r="C215" s="413"/>
      <c r="D215" s="412"/>
      <c r="E215" s="413"/>
      <c r="F215" s="413"/>
      <c r="G215" s="413"/>
      <c r="H215" s="413"/>
      <c r="I215" s="413"/>
      <c r="J215" s="413"/>
      <c r="K215" s="414">
        <f t="shared" si="19"/>
        <v>0</v>
      </c>
      <c r="L215" s="412"/>
    </row>
    <row r="216" spans="1:12" x14ac:dyDescent="0.2">
      <c r="A216" s="1809" t="s">
        <v>839</v>
      </c>
      <c r="B216" s="266">
        <v>1400</v>
      </c>
      <c r="C216" s="413"/>
      <c r="D216" s="412">
        <v>4052</v>
      </c>
      <c r="E216" s="413"/>
      <c r="F216" s="413"/>
      <c r="G216" s="413"/>
      <c r="H216" s="413"/>
      <c r="I216" s="413"/>
      <c r="J216" s="413"/>
      <c r="K216" s="414">
        <f t="shared" si="19"/>
        <v>4052</v>
      </c>
      <c r="L216" s="412">
        <v>6925</v>
      </c>
    </row>
    <row r="217" spans="1:12" x14ac:dyDescent="0.2">
      <c r="A217" s="1809" t="s">
        <v>1138</v>
      </c>
      <c r="B217" s="266">
        <v>1500</v>
      </c>
      <c r="C217" s="413"/>
      <c r="D217" s="412">
        <v>15834</v>
      </c>
      <c r="E217" s="413"/>
      <c r="F217" s="413"/>
      <c r="G217" s="413"/>
      <c r="H217" s="413"/>
      <c r="I217" s="413"/>
      <c r="J217" s="413"/>
      <c r="K217" s="414">
        <f t="shared" si="19"/>
        <v>15834</v>
      </c>
      <c r="L217" s="412">
        <v>17115</v>
      </c>
    </row>
    <row r="218" spans="1:12" x14ac:dyDescent="0.2">
      <c r="A218" s="1809" t="s">
        <v>1139</v>
      </c>
      <c r="B218" s="266">
        <v>1600</v>
      </c>
      <c r="C218" s="413"/>
      <c r="D218" s="412">
        <v>815</v>
      </c>
      <c r="E218" s="413"/>
      <c r="F218" s="413"/>
      <c r="G218" s="413"/>
      <c r="H218" s="413"/>
      <c r="I218" s="413"/>
      <c r="J218" s="413"/>
      <c r="K218" s="414">
        <f t="shared" si="19"/>
        <v>815</v>
      </c>
      <c r="L218" s="412">
        <v>3135</v>
      </c>
    </row>
    <row r="219" spans="1:12" x14ac:dyDescent="0.2">
      <c r="A219" s="1809" t="s">
        <v>1164</v>
      </c>
      <c r="B219" s="266">
        <v>1650</v>
      </c>
      <c r="C219" s="413"/>
      <c r="D219" s="412">
        <v>143</v>
      </c>
      <c r="E219" s="413"/>
      <c r="F219" s="413"/>
      <c r="G219" s="413"/>
      <c r="H219" s="413"/>
      <c r="I219" s="413"/>
      <c r="J219" s="413"/>
      <c r="K219" s="414">
        <f t="shared" si="19"/>
        <v>143</v>
      </c>
      <c r="L219" s="412">
        <v>300</v>
      </c>
    </row>
    <row r="220" spans="1:12" x14ac:dyDescent="0.2">
      <c r="A220" s="1809" t="s">
        <v>840</v>
      </c>
      <c r="B220" s="266" t="s">
        <v>170</v>
      </c>
      <c r="C220" s="413"/>
      <c r="D220" s="436">
        <v>1107</v>
      </c>
      <c r="E220" s="413"/>
      <c r="F220" s="413"/>
      <c r="G220" s="413"/>
      <c r="H220" s="413"/>
      <c r="I220" s="413"/>
      <c r="J220" s="413"/>
      <c r="K220" s="414">
        <f t="shared" si="19"/>
        <v>1107</v>
      </c>
      <c r="L220" s="412">
        <v>1175</v>
      </c>
    </row>
    <row r="221" spans="1:12" x14ac:dyDescent="0.2">
      <c r="A221" s="1809" t="s">
        <v>1284</v>
      </c>
      <c r="B221" s="266">
        <v>1800</v>
      </c>
      <c r="C221" s="413"/>
      <c r="D221" s="412">
        <v>22318</v>
      </c>
      <c r="E221" s="413"/>
      <c r="F221" s="413"/>
      <c r="G221" s="413"/>
      <c r="H221" s="413"/>
      <c r="I221" s="413"/>
      <c r="J221" s="413"/>
      <c r="K221" s="414">
        <f t="shared" si="19"/>
        <v>22318</v>
      </c>
      <c r="L221" s="412">
        <v>27350</v>
      </c>
    </row>
    <row r="222" spans="1:12" x14ac:dyDescent="0.2">
      <c r="A222" s="1809"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232799</v>
      </c>
      <c r="E223" s="413"/>
      <c r="F223" s="413"/>
      <c r="G223" s="413"/>
      <c r="H223" s="413"/>
      <c r="I223" s="413"/>
      <c r="J223" s="413"/>
      <c r="K223" s="415">
        <f>SUM(K209:K222)</f>
        <v>232799</v>
      </c>
      <c r="L223" s="415">
        <f>SUM(L209:L222)</f>
        <v>250220</v>
      </c>
    </row>
    <row r="224" spans="1:12" ht="18" customHeight="1" thickTop="1" x14ac:dyDescent="0.2">
      <c r="A224" s="1819" t="s">
        <v>1041</v>
      </c>
      <c r="B224" s="263" t="s">
        <v>667</v>
      </c>
      <c r="C224" s="413"/>
      <c r="D224" s="413"/>
      <c r="E224" s="413"/>
      <c r="F224" s="413"/>
      <c r="G224" s="413"/>
      <c r="H224" s="413"/>
      <c r="I224" s="413"/>
      <c r="J224" s="413"/>
      <c r="K224" s="413"/>
      <c r="L224" s="413"/>
    </row>
    <row r="225" spans="1:12" ht="13.5" customHeight="1" x14ac:dyDescent="0.2">
      <c r="A225" s="1824" t="s">
        <v>693</v>
      </c>
      <c r="B225" s="208"/>
      <c r="C225" s="413"/>
      <c r="D225" s="413"/>
      <c r="E225" s="413"/>
      <c r="F225" s="413"/>
      <c r="G225" s="413"/>
      <c r="H225" s="413"/>
      <c r="I225" s="413"/>
      <c r="J225" s="413"/>
      <c r="K225" s="413"/>
      <c r="L225" s="413"/>
    </row>
    <row r="226" spans="1:12" x14ac:dyDescent="0.2">
      <c r="A226" s="1809" t="s">
        <v>1286</v>
      </c>
      <c r="B226" s="266">
        <v>2110</v>
      </c>
      <c r="C226" s="413"/>
      <c r="D226" s="412"/>
      <c r="E226" s="413"/>
      <c r="F226" s="413"/>
      <c r="G226" s="413"/>
      <c r="H226" s="413"/>
      <c r="I226" s="413"/>
      <c r="J226" s="413"/>
      <c r="K226" s="414">
        <f t="shared" ref="K226:K231" si="20">D226</f>
        <v>0</v>
      </c>
      <c r="L226" s="412"/>
    </row>
    <row r="227" spans="1:12" x14ac:dyDescent="0.2">
      <c r="A227" s="1809" t="s">
        <v>1287</v>
      </c>
      <c r="B227" s="266">
        <v>2120</v>
      </c>
      <c r="C227" s="413"/>
      <c r="D227" s="412">
        <v>2917</v>
      </c>
      <c r="E227" s="413"/>
      <c r="F227" s="413"/>
      <c r="G227" s="413"/>
      <c r="H227" s="413"/>
      <c r="I227" s="413"/>
      <c r="J227" s="413"/>
      <c r="K227" s="414">
        <f t="shared" si="20"/>
        <v>2917</v>
      </c>
      <c r="L227" s="412">
        <v>2925</v>
      </c>
    </row>
    <row r="228" spans="1:12" x14ac:dyDescent="0.2">
      <c r="A228" s="1809" t="s">
        <v>222</v>
      </c>
      <c r="B228" s="266">
        <v>2130</v>
      </c>
      <c r="C228" s="413"/>
      <c r="D228" s="412"/>
      <c r="E228" s="413"/>
      <c r="F228" s="413"/>
      <c r="G228" s="413"/>
      <c r="H228" s="413"/>
      <c r="I228" s="413"/>
      <c r="J228" s="413"/>
      <c r="K228" s="414">
        <f t="shared" si="20"/>
        <v>0</v>
      </c>
      <c r="L228" s="412"/>
    </row>
    <row r="229" spans="1:12" x14ac:dyDescent="0.2">
      <c r="A229" s="1809" t="s">
        <v>223</v>
      </c>
      <c r="B229" s="266">
        <v>2140</v>
      </c>
      <c r="C229" s="413"/>
      <c r="D229" s="412"/>
      <c r="E229" s="413"/>
      <c r="F229" s="413"/>
      <c r="G229" s="413"/>
      <c r="H229" s="413"/>
      <c r="I229" s="413"/>
      <c r="J229" s="413"/>
      <c r="K229" s="414">
        <f t="shared" si="20"/>
        <v>0</v>
      </c>
      <c r="L229" s="412"/>
    </row>
    <row r="230" spans="1:12" x14ac:dyDescent="0.2">
      <c r="A230" s="1809" t="s">
        <v>224</v>
      </c>
      <c r="B230" s="266">
        <v>2150</v>
      </c>
      <c r="C230" s="413"/>
      <c r="D230" s="412"/>
      <c r="E230" s="413"/>
      <c r="F230" s="413"/>
      <c r="G230" s="413"/>
      <c r="H230" s="413"/>
      <c r="I230" s="413"/>
      <c r="J230" s="413"/>
      <c r="K230" s="414">
        <f t="shared" si="20"/>
        <v>0</v>
      </c>
      <c r="L230" s="412"/>
    </row>
    <row r="231" spans="1:12" x14ac:dyDescent="0.2">
      <c r="A231" s="1809"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2917</v>
      </c>
      <c r="E232" s="413"/>
      <c r="F232" s="413"/>
      <c r="G232" s="413"/>
      <c r="H232" s="413"/>
      <c r="I232" s="413"/>
      <c r="J232" s="413"/>
      <c r="K232" s="415">
        <f>SUM(K226:K231)</f>
        <v>2917</v>
      </c>
      <c r="L232" s="415">
        <f>SUM(L226:L231)</f>
        <v>2925</v>
      </c>
    </row>
    <row r="233" spans="1:12" ht="13.5" thickTop="1" x14ac:dyDescent="0.2">
      <c r="A233" s="1814" t="s">
        <v>694</v>
      </c>
      <c r="B233" s="466"/>
      <c r="C233" s="413"/>
      <c r="D233" s="419"/>
      <c r="E233" s="413"/>
      <c r="F233" s="413"/>
      <c r="G233" s="413"/>
      <c r="H233" s="413"/>
      <c r="I233" s="413"/>
      <c r="J233" s="413"/>
      <c r="K233" s="419"/>
      <c r="L233" s="419"/>
    </row>
    <row r="234" spans="1:12" x14ac:dyDescent="0.2">
      <c r="A234" s="1809" t="s">
        <v>974</v>
      </c>
      <c r="B234" s="266">
        <v>2210</v>
      </c>
      <c r="C234" s="413"/>
      <c r="D234" s="418">
        <v>5123</v>
      </c>
      <c r="E234" s="413"/>
      <c r="F234" s="413"/>
      <c r="G234" s="413"/>
      <c r="H234" s="413"/>
      <c r="I234" s="413"/>
      <c r="J234" s="413"/>
      <c r="K234" s="420">
        <f>D234</f>
        <v>5123</v>
      </c>
      <c r="L234" s="418">
        <v>7735</v>
      </c>
    </row>
    <row r="235" spans="1:12" x14ac:dyDescent="0.2">
      <c r="A235" s="1809" t="s">
        <v>975</v>
      </c>
      <c r="B235" s="266">
        <v>2220</v>
      </c>
      <c r="C235" s="413"/>
      <c r="D235" s="412">
        <v>15396</v>
      </c>
      <c r="E235" s="413"/>
      <c r="F235" s="413"/>
      <c r="G235" s="413"/>
      <c r="H235" s="413"/>
      <c r="I235" s="413"/>
      <c r="J235" s="413"/>
      <c r="K235" s="420">
        <f>D235</f>
        <v>15396</v>
      </c>
      <c r="L235" s="412">
        <v>15970</v>
      </c>
    </row>
    <row r="236" spans="1:12" x14ac:dyDescent="0.2">
      <c r="A236" s="1809" t="s">
        <v>976</v>
      </c>
      <c r="B236" s="266">
        <v>2230</v>
      </c>
      <c r="C236" s="413"/>
      <c r="D236" s="412"/>
      <c r="E236" s="413"/>
      <c r="F236" s="413"/>
      <c r="G236" s="413"/>
      <c r="H236" s="413"/>
      <c r="I236" s="413"/>
      <c r="J236" s="413"/>
      <c r="K236" s="420">
        <f>D236</f>
        <v>0</v>
      </c>
      <c r="L236" s="412"/>
    </row>
    <row r="237" spans="1:12" ht="12.75" customHeight="1" thickBot="1" x14ac:dyDescent="0.25">
      <c r="A237" s="1835" t="s">
        <v>659</v>
      </c>
      <c r="B237" s="878">
        <v>2200</v>
      </c>
      <c r="C237" s="413"/>
      <c r="D237" s="415">
        <f>SUM(D234:D236)</f>
        <v>20519</v>
      </c>
      <c r="E237" s="413"/>
      <c r="F237" s="413"/>
      <c r="G237" s="413"/>
      <c r="H237" s="413"/>
      <c r="I237" s="413"/>
      <c r="J237" s="413"/>
      <c r="K237" s="415">
        <f>SUM(K234:K236)</f>
        <v>20519</v>
      </c>
      <c r="L237" s="415">
        <f>SUM(L234:L236)</f>
        <v>23705</v>
      </c>
    </row>
    <row r="238" spans="1:12" ht="13.5" thickTop="1" x14ac:dyDescent="0.2">
      <c r="A238" s="1814" t="s">
        <v>713</v>
      </c>
      <c r="B238" s="535"/>
      <c r="C238" s="413"/>
      <c r="D238" s="419"/>
      <c r="E238" s="413"/>
      <c r="F238" s="413"/>
      <c r="G238" s="413"/>
      <c r="H238" s="413"/>
      <c r="I238" s="413"/>
      <c r="J238" s="413"/>
      <c r="K238" s="419"/>
      <c r="L238" s="419"/>
    </row>
    <row r="239" spans="1:12" x14ac:dyDescent="0.2">
      <c r="A239" s="1809" t="s">
        <v>977</v>
      </c>
      <c r="B239" s="266">
        <v>2310</v>
      </c>
      <c r="C239" s="413"/>
      <c r="D239" s="418">
        <v>1408</v>
      </c>
      <c r="E239" s="413"/>
      <c r="F239" s="413"/>
      <c r="G239" s="413"/>
      <c r="H239" s="413"/>
      <c r="I239" s="413"/>
      <c r="J239" s="413"/>
      <c r="K239" s="420">
        <f>D239</f>
        <v>1408</v>
      </c>
      <c r="L239" s="418">
        <v>1566</v>
      </c>
    </row>
    <row r="240" spans="1:12" x14ac:dyDescent="0.2">
      <c r="A240" s="1809" t="s">
        <v>978</v>
      </c>
      <c r="B240" s="266">
        <v>2320</v>
      </c>
      <c r="C240" s="413"/>
      <c r="D240" s="412">
        <v>13757</v>
      </c>
      <c r="E240" s="413"/>
      <c r="F240" s="413"/>
      <c r="G240" s="413"/>
      <c r="H240" s="413"/>
      <c r="I240" s="413"/>
      <c r="J240" s="413"/>
      <c r="K240" s="420">
        <f t="shared" ref="K240:K250" si="21">D240</f>
        <v>13757</v>
      </c>
      <c r="L240" s="412">
        <v>14722</v>
      </c>
    </row>
    <row r="241" spans="1:12" x14ac:dyDescent="0.2">
      <c r="A241" s="1809" t="s">
        <v>979</v>
      </c>
      <c r="B241" s="266">
        <v>2330</v>
      </c>
      <c r="C241" s="413"/>
      <c r="D241" s="412"/>
      <c r="E241" s="413"/>
      <c r="F241" s="413"/>
      <c r="G241" s="413"/>
      <c r="H241" s="413"/>
      <c r="I241" s="413"/>
      <c r="J241" s="413"/>
      <c r="K241" s="420">
        <f t="shared" si="21"/>
        <v>0</v>
      </c>
      <c r="L241" s="412"/>
    </row>
    <row r="242" spans="1:12" x14ac:dyDescent="0.2">
      <c r="A242" s="1810" t="s">
        <v>339</v>
      </c>
      <c r="B242" s="291" t="s">
        <v>320</v>
      </c>
      <c r="C242" s="413"/>
      <c r="D242" s="691"/>
      <c r="E242" s="413"/>
      <c r="F242" s="413"/>
      <c r="G242" s="413"/>
      <c r="H242" s="413"/>
      <c r="I242" s="413"/>
      <c r="J242" s="413"/>
      <c r="K242" s="420">
        <f t="shared" si="21"/>
        <v>0</v>
      </c>
      <c r="L242" s="412"/>
    </row>
    <row r="243" spans="1:12" ht="23.25" customHeight="1" x14ac:dyDescent="0.2">
      <c r="A243" s="1810" t="s">
        <v>340</v>
      </c>
      <c r="B243" s="527" t="s">
        <v>321</v>
      </c>
      <c r="C243" s="413"/>
      <c r="D243" s="691"/>
      <c r="E243" s="413"/>
      <c r="F243" s="413"/>
      <c r="G243" s="413"/>
      <c r="H243" s="413"/>
      <c r="I243" s="413"/>
      <c r="J243" s="413"/>
      <c r="K243" s="420">
        <f t="shared" si="21"/>
        <v>0</v>
      </c>
      <c r="L243" s="412"/>
    </row>
    <row r="244" spans="1:12" x14ac:dyDescent="0.2">
      <c r="A244" s="1810" t="s">
        <v>341</v>
      </c>
      <c r="B244" s="291" t="s">
        <v>322</v>
      </c>
      <c r="C244" s="413"/>
      <c r="D244" s="691"/>
      <c r="E244" s="413"/>
      <c r="F244" s="413"/>
      <c r="G244" s="413"/>
      <c r="H244" s="413"/>
      <c r="I244" s="413"/>
      <c r="J244" s="413"/>
      <c r="K244" s="420">
        <f t="shared" si="21"/>
        <v>0</v>
      </c>
      <c r="L244" s="412"/>
    </row>
    <row r="245" spans="1:12" x14ac:dyDescent="0.2">
      <c r="A245" s="1810" t="s">
        <v>274</v>
      </c>
      <c r="B245" s="291" t="s">
        <v>323</v>
      </c>
      <c r="C245" s="413"/>
      <c r="D245" s="691"/>
      <c r="E245" s="413"/>
      <c r="F245" s="413"/>
      <c r="G245" s="413"/>
      <c r="H245" s="413"/>
      <c r="I245" s="413"/>
      <c r="J245" s="413"/>
      <c r="K245" s="420">
        <f t="shared" si="21"/>
        <v>0</v>
      </c>
      <c r="L245" s="412"/>
    </row>
    <row r="246" spans="1:12" x14ac:dyDescent="0.2">
      <c r="A246" s="1810" t="s">
        <v>816</v>
      </c>
      <c r="B246" s="291" t="s">
        <v>324</v>
      </c>
      <c r="C246" s="413"/>
      <c r="D246" s="691"/>
      <c r="E246" s="413"/>
      <c r="F246" s="413"/>
      <c r="G246" s="413"/>
      <c r="H246" s="413"/>
      <c r="I246" s="413"/>
      <c r="J246" s="413"/>
      <c r="K246" s="420">
        <f t="shared" si="21"/>
        <v>0</v>
      </c>
      <c r="L246" s="412"/>
    </row>
    <row r="247" spans="1:12" x14ac:dyDescent="0.2">
      <c r="A247" s="1810" t="s">
        <v>275</v>
      </c>
      <c r="B247" s="291" t="s">
        <v>325</v>
      </c>
      <c r="C247" s="413"/>
      <c r="D247" s="691"/>
      <c r="E247" s="413"/>
      <c r="F247" s="413"/>
      <c r="G247" s="413"/>
      <c r="H247" s="413"/>
      <c r="I247" s="413"/>
      <c r="J247" s="413"/>
      <c r="K247" s="420">
        <f t="shared" si="21"/>
        <v>0</v>
      </c>
      <c r="L247" s="412"/>
    </row>
    <row r="248" spans="1:12" ht="22.5" x14ac:dyDescent="0.2">
      <c r="A248" s="1810" t="s">
        <v>1214</v>
      </c>
      <c r="B248" s="527" t="s">
        <v>326</v>
      </c>
      <c r="C248" s="413"/>
      <c r="D248" s="691">
        <v>28591</v>
      </c>
      <c r="E248" s="413"/>
      <c r="F248" s="413"/>
      <c r="G248" s="413"/>
      <c r="H248" s="413"/>
      <c r="I248" s="413"/>
      <c r="J248" s="413"/>
      <c r="K248" s="420">
        <f t="shared" si="21"/>
        <v>28591</v>
      </c>
      <c r="L248" s="412">
        <v>32520</v>
      </c>
    </row>
    <row r="249" spans="1:12" x14ac:dyDescent="0.2">
      <c r="A249" s="1810" t="s">
        <v>1215</v>
      </c>
      <c r="B249" s="291" t="s">
        <v>327</v>
      </c>
      <c r="C249" s="413"/>
      <c r="D249" s="691"/>
      <c r="E249" s="413"/>
      <c r="F249" s="413"/>
      <c r="G249" s="413"/>
      <c r="H249" s="413"/>
      <c r="I249" s="413"/>
      <c r="J249" s="413"/>
      <c r="K249" s="420">
        <f t="shared" si="21"/>
        <v>0</v>
      </c>
      <c r="L249" s="412"/>
    </row>
    <row r="250" spans="1:12" x14ac:dyDescent="0.2">
      <c r="A250" s="1810"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43756</v>
      </c>
      <c r="E251" s="413"/>
      <c r="F251" s="413"/>
      <c r="G251" s="413"/>
      <c r="H251" s="413"/>
      <c r="I251" s="413"/>
      <c r="J251" s="413"/>
      <c r="K251" s="415">
        <f>SUM(K239:K250)</f>
        <v>43756</v>
      </c>
      <c r="L251" s="415">
        <f>SUM(L239:L250)</f>
        <v>48808</v>
      </c>
    </row>
    <row r="252" spans="1:12" ht="13.5" thickTop="1" x14ac:dyDescent="0.2">
      <c r="A252" s="1814" t="s">
        <v>714</v>
      </c>
      <c r="B252" s="534"/>
      <c r="C252" s="413"/>
      <c r="D252" s="419"/>
      <c r="E252" s="413"/>
      <c r="F252" s="413"/>
      <c r="G252" s="413"/>
      <c r="H252" s="413"/>
      <c r="I252" s="413"/>
      <c r="J252" s="413"/>
      <c r="K252" s="419"/>
      <c r="L252" s="419"/>
    </row>
    <row r="253" spans="1:12" x14ac:dyDescent="0.2">
      <c r="A253" s="1809" t="s">
        <v>1256</v>
      </c>
      <c r="B253" s="525">
        <v>2410</v>
      </c>
      <c r="C253" s="413"/>
      <c r="D253" s="418">
        <v>82336</v>
      </c>
      <c r="E253" s="413"/>
      <c r="F253" s="413"/>
      <c r="G253" s="413"/>
      <c r="H253" s="413"/>
      <c r="I253" s="413"/>
      <c r="J253" s="413"/>
      <c r="K253" s="420">
        <f>D253</f>
        <v>82336</v>
      </c>
      <c r="L253" s="418">
        <v>81850</v>
      </c>
    </row>
    <row r="254" spans="1:12" ht="23.25" customHeight="1" x14ac:dyDescent="0.2">
      <c r="A254" s="1815" t="s">
        <v>1216</v>
      </c>
      <c r="B254" s="526">
        <v>2490</v>
      </c>
      <c r="C254" s="413"/>
      <c r="D254" s="412"/>
      <c r="E254" s="413"/>
      <c r="F254" s="413"/>
      <c r="G254" s="413"/>
      <c r="H254" s="413"/>
      <c r="I254" s="413"/>
      <c r="J254" s="413"/>
      <c r="K254" s="420">
        <f>D254</f>
        <v>0</v>
      </c>
      <c r="L254" s="412"/>
    </row>
    <row r="255" spans="1:12" ht="12.75" customHeight="1" thickBot="1" x14ac:dyDescent="0.25">
      <c r="A255" s="1830" t="s">
        <v>302</v>
      </c>
      <c r="B255" s="541" t="s">
        <v>35</v>
      </c>
      <c r="C255" s="413"/>
      <c r="D255" s="415">
        <f>SUM(D253:D254)</f>
        <v>82336</v>
      </c>
      <c r="E255" s="413"/>
      <c r="F255" s="413"/>
      <c r="G255" s="413"/>
      <c r="H255" s="413"/>
      <c r="I255" s="413"/>
      <c r="J255" s="413"/>
      <c r="K255" s="415">
        <f>SUM(K253:K254)</f>
        <v>82336</v>
      </c>
      <c r="L255" s="415">
        <f>SUM(L253:L254)</f>
        <v>81850</v>
      </c>
    </row>
    <row r="256" spans="1:12" ht="13.5" thickTop="1" x14ac:dyDescent="0.2">
      <c r="A256" s="1814" t="s">
        <v>715</v>
      </c>
      <c r="B256" s="534"/>
      <c r="C256" s="413"/>
      <c r="D256" s="413"/>
      <c r="E256" s="413"/>
      <c r="F256" s="413"/>
      <c r="G256" s="413"/>
      <c r="H256" s="413"/>
      <c r="I256" s="413"/>
      <c r="J256" s="413"/>
      <c r="K256" s="419"/>
      <c r="L256" s="419"/>
    </row>
    <row r="257" spans="1:12" x14ac:dyDescent="0.2">
      <c r="A257" s="1809" t="s">
        <v>1257</v>
      </c>
      <c r="B257" s="525">
        <v>2510</v>
      </c>
      <c r="C257" s="413"/>
      <c r="D257" s="412"/>
      <c r="E257" s="413"/>
      <c r="F257" s="413"/>
      <c r="G257" s="413"/>
      <c r="H257" s="413"/>
      <c r="I257" s="413"/>
      <c r="J257" s="413"/>
      <c r="K257" s="420">
        <f>D257</f>
        <v>0</v>
      </c>
      <c r="L257" s="418"/>
    </row>
    <row r="258" spans="1:12" x14ac:dyDescent="0.2">
      <c r="A258" s="1809" t="s">
        <v>542</v>
      </c>
      <c r="B258" s="525">
        <v>2520</v>
      </c>
      <c r="C258" s="413"/>
      <c r="D258" s="412">
        <v>22128</v>
      </c>
      <c r="E258" s="413"/>
      <c r="F258" s="413"/>
      <c r="G258" s="413"/>
      <c r="H258" s="413"/>
      <c r="I258" s="413"/>
      <c r="J258" s="413"/>
      <c r="K258" s="420">
        <f t="shared" ref="K258:K263" si="22">D258</f>
        <v>22128</v>
      </c>
      <c r="L258" s="412">
        <v>21375</v>
      </c>
    </row>
    <row r="259" spans="1:12" x14ac:dyDescent="0.2">
      <c r="A259" s="1809" t="s">
        <v>5</v>
      </c>
      <c r="B259" s="266">
        <v>2530</v>
      </c>
      <c r="C259" s="413"/>
      <c r="D259" s="412"/>
      <c r="E259" s="413"/>
      <c r="F259" s="413"/>
      <c r="G259" s="413"/>
      <c r="H259" s="413"/>
      <c r="I259" s="413"/>
      <c r="J259" s="413"/>
      <c r="K259" s="420">
        <f t="shared" si="22"/>
        <v>0</v>
      </c>
      <c r="L259" s="412"/>
    </row>
    <row r="260" spans="1:12" x14ac:dyDescent="0.2">
      <c r="A260" s="1809" t="s">
        <v>221</v>
      </c>
      <c r="B260" s="266">
        <v>2540</v>
      </c>
      <c r="C260" s="413"/>
      <c r="D260" s="412">
        <v>163419</v>
      </c>
      <c r="E260" s="413"/>
      <c r="F260" s="413"/>
      <c r="G260" s="413"/>
      <c r="H260" s="413"/>
      <c r="I260" s="413"/>
      <c r="J260" s="413"/>
      <c r="K260" s="420">
        <f t="shared" si="22"/>
        <v>163419</v>
      </c>
      <c r="L260" s="412">
        <v>172500</v>
      </c>
    </row>
    <row r="261" spans="1:12" x14ac:dyDescent="0.2">
      <c r="A261" s="1809" t="s">
        <v>1128</v>
      </c>
      <c r="B261" s="266">
        <v>2550</v>
      </c>
      <c r="C261" s="413"/>
      <c r="D261" s="412">
        <v>154271</v>
      </c>
      <c r="E261" s="413"/>
      <c r="F261" s="413"/>
      <c r="G261" s="413"/>
      <c r="H261" s="413"/>
      <c r="I261" s="413"/>
      <c r="J261" s="413"/>
      <c r="K261" s="420">
        <f t="shared" si="22"/>
        <v>154271</v>
      </c>
      <c r="L261" s="412">
        <v>160475</v>
      </c>
    </row>
    <row r="262" spans="1:12" x14ac:dyDescent="0.2">
      <c r="A262" s="1809" t="s">
        <v>107</v>
      </c>
      <c r="B262" s="266">
        <v>2560</v>
      </c>
      <c r="C262" s="413"/>
      <c r="D262" s="412">
        <v>43336</v>
      </c>
      <c r="E262" s="413"/>
      <c r="F262" s="413"/>
      <c r="G262" s="413"/>
      <c r="H262" s="413"/>
      <c r="I262" s="413"/>
      <c r="J262" s="413"/>
      <c r="K262" s="420">
        <f t="shared" si="22"/>
        <v>43336</v>
      </c>
      <c r="L262" s="412">
        <v>47325</v>
      </c>
    </row>
    <row r="263" spans="1:12" x14ac:dyDescent="0.2">
      <c r="A263" s="1809"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383154</v>
      </c>
      <c r="E264" s="413"/>
      <c r="F264" s="413"/>
      <c r="G264" s="413"/>
      <c r="H264" s="413"/>
      <c r="I264" s="413"/>
      <c r="J264" s="413"/>
      <c r="K264" s="415">
        <f>SUM(K257:K263)</f>
        <v>383154</v>
      </c>
      <c r="L264" s="415">
        <f>SUM(L257:L263)</f>
        <v>401675</v>
      </c>
    </row>
    <row r="265" spans="1:12" ht="13.5" thickTop="1" x14ac:dyDescent="0.2">
      <c r="A265" s="1829" t="s">
        <v>716</v>
      </c>
      <c r="B265" s="515"/>
      <c r="C265" s="413"/>
      <c r="D265" s="419"/>
      <c r="E265" s="413"/>
      <c r="F265" s="413"/>
      <c r="G265" s="413"/>
      <c r="H265" s="413"/>
      <c r="I265" s="413"/>
      <c r="J265" s="413"/>
      <c r="K265" s="419"/>
      <c r="L265" s="419"/>
    </row>
    <row r="266" spans="1:12" x14ac:dyDescent="0.2">
      <c r="A266" s="1809" t="s">
        <v>1249</v>
      </c>
      <c r="B266" s="266">
        <v>2610</v>
      </c>
      <c r="C266" s="413"/>
      <c r="D266" s="418"/>
      <c r="E266" s="413"/>
      <c r="F266" s="413"/>
      <c r="G266" s="413"/>
      <c r="H266" s="413"/>
      <c r="I266" s="413"/>
      <c r="J266" s="413"/>
      <c r="K266" s="420">
        <f>D266</f>
        <v>0</v>
      </c>
      <c r="L266" s="418"/>
    </row>
    <row r="267" spans="1:12" ht="20.25" customHeight="1" x14ac:dyDescent="0.2">
      <c r="A267" s="1809" t="s">
        <v>710</v>
      </c>
      <c r="B267" s="114">
        <v>2620</v>
      </c>
      <c r="C267" s="413"/>
      <c r="D267" s="412"/>
      <c r="E267" s="413"/>
      <c r="F267" s="413"/>
      <c r="G267" s="413"/>
      <c r="H267" s="413"/>
      <c r="I267" s="413"/>
      <c r="J267" s="413"/>
      <c r="K267" s="420">
        <f>D267</f>
        <v>0</v>
      </c>
      <c r="L267" s="412"/>
    </row>
    <row r="268" spans="1:12" ht="12" customHeight="1" x14ac:dyDescent="0.2">
      <c r="A268" s="1809" t="s">
        <v>1250</v>
      </c>
      <c r="B268" s="266">
        <v>2630</v>
      </c>
      <c r="C268" s="413"/>
      <c r="D268" s="412">
        <v>7910</v>
      </c>
      <c r="E268" s="413"/>
      <c r="F268" s="413"/>
      <c r="G268" s="413"/>
      <c r="H268" s="413"/>
      <c r="I268" s="413"/>
      <c r="J268" s="413"/>
      <c r="K268" s="420">
        <f>D268</f>
        <v>7910</v>
      </c>
      <c r="L268" s="412">
        <v>8000</v>
      </c>
    </row>
    <row r="269" spans="1:12" x14ac:dyDescent="0.2">
      <c r="A269" s="1809" t="s">
        <v>471</v>
      </c>
      <c r="B269" s="266">
        <v>2640</v>
      </c>
      <c r="C269" s="413"/>
      <c r="D269" s="412"/>
      <c r="E269" s="413"/>
      <c r="F269" s="413"/>
      <c r="G269" s="413"/>
      <c r="H269" s="413"/>
      <c r="I269" s="413"/>
      <c r="J269" s="413"/>
      <c r="K269" s="420">
        <f>D269</f>
        <v>0</v>
      </c>
      <c r="L269" s="412"/>
    </row>
    <row r="270" spans="1:12" x14ac:dyDescent="0.2">
      <c r="A270" s="1809" t="s">
        <v>472</v>
      </c>
      <c r="B270" s="266">
        <v>2660</v>
      </c>
      <c r="C270" s="413"/>
      <c r="D270" s="412"/>
      <c r="E270" s="413"/>
      <c r="F270" s="413"/>
      <c r="G270" s="413"/>
      <c r="H270" s="413"/>
      <c r="I270" s="413"/>
      <c r="J270" s="413"/>
      <c r="K270" s="420">
        <f>D270</f>
        <v>0</v>
      </c>
      <c r="L270" s="412"/>
    </row>
    <row r="271" spans="1:12" ht="12.75" customHeight="1" thickBot="1" x14ac:dyDescent="0.25">
      <c r="A271" s="1833" t="s">
        <v>38</v>
      </c>
      <c r="B271" s="468" t="s">
        <v>37</v>
      </c>
      <c r="C271" s="413"/>
      <c r="D271" s="415">
        <f>SUM(D266:D270)</f>
        <v>7910</v>
      </c>
      <c r="E271" s="413"/>
      <c r="F271" s="413"/>
      <c r="G271" s="413"/>
      <c r="H271" s="413"/>
      <c r="I271" s="413"/>
      <c r="J271" s="413"/>
      <c r="K271" s="415">
        <f>SUM(K266:K270)</f>
        <v>7910</v>
      </c>
      <c r="L271" s="415">
        <f>SUM(L266:L270)</f>
        <v>8000</v>
      </c>
    </row>
    <row r="272" spans="1:12" ht="13.5" customHeight="1" thickTop="1" x14ac:dyDescent="0.2">
      <c r="A272" s="1817" t="s">
        <v>1155</v>
      </c>
      <c r="B272" s="1081" t="s">
        <v>672</v>
      </c>
      <c r="C272" s="413"/>
      <c r="D272" s="1859"/>
      <c r="E272" s="413"/>
      <c r="F272" s="413"/>
      <c r="G272" s="413"/>
      <c r="H272" s="413"/>
      <c r="I272" s="413"/>
      <c r="J272" s="413"/>
      <c r="K272" s="430">
        <f>D272</f>
        <v>0</v>
      </c>
      <c r="L272" s="1859"/>
    </row>
    <row r="273" spans="1:12" ht="12.75" customHeight="1" thickBot="1" x14ac:dyDescent="0.25">
      <c r="A273" s="1836" t="s">
        <v>971</v>
      </c>
      <c r="B273" s="879">
        <v>2000</v>
      </c>
      <c r="C273" s="413"/>
      <c r="D273" s="425">
        <f>SUM(D232,D237,D251,D255,D264,D271,D272)</f>
        <v>540592</v>
      </c>
      <c r="E273" s="413"/>
      <c r="F273" s="413"/>
      <c r="G273" s="413"/>
      <c r="H273" s="413"/>
      <c r="I273" s="413"/>
      <c r="J273" s="413"/>
      <c r="K273" s="425">
        <f>SUM(K232,K237,K251,K255,K264,K271,K272)</f>
        <v>540592</v>
      </c>
      <c r="L273" s="425">
        <f>SUM(L232,L237,L251,L255,L264,L271,L272)</f>
        <v>566963</v>
      </c>
    </row>
    <row r="274" spans="1:12" ht="18" customHeight="1" thickTop="1" thickBot="1" x14ac:dyDescent="0.25">
      <c r="A274" s="1837" t="s">
        <v>1042</v>
      </c>
      <c r="B274" s="263">
        <v>3000</v>
      </c>
      <c r="C274" s="413"/>
      <c r="D274" s="424">
        <v>4779</v>
      </c>
      <c r="E274" s="413"/>
      <c r="F274" s="413"/>
      <c r="G274" s="413"/>
      <c r="H274" s="413"/>
      <c r="I274" s="413"/>
      <c r="J274" s="413"/>
      <c r="K274" s="428">
        <f>D274</f>
        <v>4779</v>
      </c>
      <c r="L274" s="424">
        <v>4000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09" t="s">
        <v>348</v>
      </c>
      <c r="B276" s="266">
        <v>4120</v>
      </c>
      <c r="C276" s="413"/>
      <c r="D276" s="412"/>
      <c r="E276" s="413"/>
      <c r="F276" s="413"/>
      <c r="G276" s="413"/>
      <c r="H276" s="413"/>
      <c r="I276" s="413"/>
      <c r="J276" s="413"/>
      <c r="K276" s="414">
        <f>D276</f>
        <v>0</v>
      </c>
      <c r="L276" s="412"/>
    </row>
    <row r="277" spans="1:12" x14ac:dyDescent="0.2">
      <c r="A277" s="1809" t="s">
        <v>811</v>
      </c>
      <c r="B277" s="266">
        <v>4140</v>
      </c>
      <c r="C277" s="413"/>
      <c r="D277" s="412"/>
      <c r="E277" s="413"/>
      <c r="F277" s="413"/>
      <c r="G277" s="413"/>
      <c r="H277" s="413"/>
      <c r="I277" s="413"/>
      <c r="J277" s="413"/>
      <c r="K277" s="414">
        <f>D277</f>
        <v>0</v>
      </c>
      <c r="L277" s="412"/>
    </row>
    <row r="278" spans="1:12" ht="12.75" customHeight="1" thickBot="1" x14ac:dyDescent="0.25">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9" t="s">
        <v>1043</v>
      </c>
      <c r="B279" s="1865" t="s">
        <v>581</v>
      </c>
      <c r="C279" s="413"/>
      <c r="D279" s="413"/>
      <c r="E279" s="413"/>
      <c r="F279" s="413"/>
      <c r="G279" s="413"/>
      <c r="H279" s="413"/>
      <c r="I279" s="413"/>
      <c r="J279" s="413"/>
      <c r="K279" s="413"/>
      <c r="L279" s="413"/>
    </row>
    <row r="280" spans="1:12" ht="13.5" customHeight="1" x14ac:dyDescent="0.2">
      <c r="A280" s="1824" t="s">
        <v>97</v>
      </c>
      <c r="B280" s="208"/>
      <c r="C280" s="413"/>
      <c r="D280" s="413"/>
      <c r="E280" s="413"/>
      <c r="F280" s="413"/>
      <c r="G280" s="413"/>
      <c r="H280" s="417"/>
      <c r="I280" s="413"/>
      <c r="J280" s="413"/>
      <c r="K280" s="413"/>
      <c r="L280" s="413"/>
    </row>
    <row r="281" spans="1:12" x14ac:dyDescent="0.2">
      <c r="A281" s="1809" t="s">
        <v>91</v>
      </c>
      <c r="B281" s="266">
        <v>5110</v>
      </c>
      <c r="C281" s="413"/>
      <c r="D281" s="413"/>
      <c r="E281" s="413"/>
      <c r="F281" s="413"/>
      <c r="G281" s="413"/>
      <c r="H281" s="412"/>
      <c r="I281" s="413"/>
      <c r="J281" s="413"/>
      <c r="K281" s="414">
        <f>H281</f>
        <v>0</v>
      </c>
      <c r="L281" s="412"/>
    </row>
    <row r="282" spans="1:12" x14ac:dyDescent="0.2">
      <c r="A282" s="1809" t="s">
        <v>92</v>
      </c>
      <c r="B282" s="266">
        <v>5120</v>
      </c>
      <c r="C282" s="413"/>
      <c r="D282" s="413"/>
      <c r="E282" s="413"/>
      <c r="F282" s="413"/>
      <c r="G282" s="413"/>
      <c r="H282" s="412"/>
      <c r="I282" s="413"/>
      <c r="J282" s="413"/>
      <c r="K282" s="414">
        <f>H282</f>
        <v>0</v>
      </c>
      <c r="L282" s="412"/>
    </row>
    <row r="283" spans="1:12" ht="12.75" customHeight="1" x14ac:dyDescent="0.2">
      <c r="A283" s="1809" t="s">
        <v>1390</v>
      </c>
      <c r="B283" s="114" t="s">
        <v>720</v>
      </c>
      <c r="C283" s="413"/>
      <c r="D283" s="413"/>
      <c r="E283" s="413"/>
      <c r="F283" s="413"/>
      <c r="G283" s="413"/>
      <c r="H283" s="412"/>
      <c r="I283" s="413"/>
      <c r="J283" s="413"/>
      <c r="K283" s="414">
        <f>H283</f>
        <v>0</v>
      </c>
      <c r="L283" s="412"/>
    </row>
    <row r="284" spans="1:12" x14ac:dyDescent="0.2">
      <c r="A284" s="1809" t="s">
        <v>93</v>
      </c>
      <c r="B284" s="266" t="s">
        <v>691</v>
      </c>
      <c r="C284" s="413"/>
      <c r="D284" s="413"/>
      <c r="E284" s="413"/>
      <c r="F284" s="413"/>
      <c r="G284" s="413"/>
      <c r="H284" s="412"/>
      <c r="I284" s="413"/>
      <c r="J284" s="413"/>
      <c r="K284" s="414">
        <f>H284</f>
        <v>0</v>
      </c>
      <c r="L284" s="412"/>
    </row>
    <row r="285" spans="1:12" x14ac:dyDescent="0.2">
      <c r="A285" s="1809"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8" t="s">
        <v>1044</v>
      </c>
      <c r="B287" s="263" t="s">
        <v>1028</v>
      </c>
      <c r="C287" s="413"/>
      <c r="D287" s="417"/>
      <c r="E287" s="413"/>
      <c r="F287" s="413"/>
      <c r="G287" s="413"/>
      <c r="H287" s="1861"/>
      <c r="I287" s="413"/>
      <c r="J287" s="413"/>
      <c r="K287" s="1861"/>
      <c r="L287" s="426"/>
    </row>
    <row r="288" spans="1:12" ht="12.75" customHeight="1" thickTop="1" thickBot="1" x14ac:dyDescent="0.25">
      <c r="A288" s="2265" t="s">
        <v>594</v>
      </c>
      <c r="B288" s="2267"/>
      <c r="C288" s="413"/>
      <c r="D288" s="415">
        <f>SUM(D223,D273,D274,D278)</f>
        <v>778170</v>
      </c>
      <c r="E288" s="413"/>
      <c r="F288" s="413"/>
      <c r="G288" s="413"/>
      <c r="H288" s="415">
        <f>H286</f>
        <v>0</v>
      </c>
      <c r="I288" s="413"/>
      <c r="J288" s="413"/>
      <c r="K288" s="415">
        <f>SUM(K223,K273,K274,K278,K286,K287)</f>
        <v>778170</v>
      </c>
      <c r="L288" s="415">
        <f>SUM(L223,L273,L274,L278,L286,L287)</f>
        <v>821183</v>
      </c>
    </row>
    <row r="289" spans="1:14" ht="23.25" thickTop="1" x14ac:dyDescent="0.2">
      <c r="A289" s="901" t="s">
        <v>1176</v>
      </c>
      <c r="B289" s="902"/>
      <c r="C289" s="413"/>
      <c r="D289" s="416"/>
      <c r="E289" s="413"/>
      <c r="F289" s="413"/>
      <c r="G289" s="413"/>
      <c r="H289" s="441"/>
      <c r="I289" s="413"/>
      <c r="J289" s="413"/>
      <c r="K289" s="440">
        <f>'Revenues 9-14'!G275-'Expenditures 15-22'!K288</f>
        <v>61683</v>
      </c>
      <c r="L289" s="441"/>
    </row>
    <row r="290" spans="1:14" s="870" customFormat="1" ht="9" customHeight="1" x14ac:dyDescent="0.2">
      <c r="A290" s="1828"/>
      <c r="B290" s="900"/>
      <c r="C290" s="897"/>
      <c r="D290" s="897"/>
      <c r="E290" s="897"/>
      <c r="F290" s="897"/>
      <c r="G290" s="897"/>
      <c r="H290" s="897"/>
      <c r="I290" s="897"/>
      <c r="J290" s="897"/>
      <c r="K290" s="897"/>
      <c r="L290" s="897"/>
      <c r="M290" s="909"/>
      <c r="N290" s="909"/>
    </row>
    <row r="291" spans="1:14" ht="30" customHeight="1" x14ac:dyDescent="0.2">
      <c r="A291" s="2254" t="s">
        <v>150</v>
      </c>
      <c r="B291" s="2258"/>
      <c r="C291" s="893"/>
      <c r="D291" s="894"/>
      <c r="E291" s="894"/>
      <c r="F291" s="894"/>
      <c r="G291" s="894"/>
      <c r="H291" s="894"/>
      <c r="I291" s="894"/>
      <c r="J291" s="894"/>
      <c r="K291" s="894"/>
      <c r="L291" s="895"/>
    </row>
    <row r="292" spans="1:14" ht="18" customHeight="1" x14ac:dyDescent="0.2">
      <c r="A292" s="1819" t="s">
        <v>151</v>
      </c>
      <c r="B292" s="264" t="s">
        <v>667</v>
      </c>
      <c r="C292" s="413"/>
      <c r="D292" s="413"/>
      <c r="E292" s="413"/>
      <c r="F292" s="413"/>
      <c r="G292" s="413"/>
      <c r="H292" s="413"/>
      <c r="I292" s="413"/>
      <c r="J292" s="413"/>
      <c r="K292" s="413"/>
      <c r="L292" s="413"/>
    </row>
    <row r="293" spans="1:14" ht="13.5" customHeight="1" x14ac:dyDescent="0.2">
      <c r="A293" s="1839" t="s">
        <v>715</v>
      </c>
      <c r="B293" s="466"/>
      <c r="C293" s="417"/>
      <c r="D293" s="417"/>
      <c r="E293" s="417"/>
      <c r="F293" s="417"/>
      <c r="G293" s="417"/>
      <c r="H293" s="417"/>
      <c r="I293" s="413"/>
      <c r="J293" s="413"/>
      <c r="K293" s="417"/>
      <c r="L293" s="417"/>
    </row>
    <row r="294" spans="1:14" x14ac:dyDescent="0.2">
      <c r="A294" s="1840" t="s">
        <v>711</v>
      </c>
      <c r="B294" s="269">
        <v>2530</v>
      </c>
      <c r="C294" s="412"/>
      <c r="D294" s="412"/>
      <c r="E294" s="412"/>
      <c r="F294" s="412"/>
      <c r="G294" s="412"/>
      <c r="H294" s="412"/>
      <c r="I294" s="436"/>
      <c r="J294" s="436"/>
      <c r="K294" s="414">
        <f>SUM(C294:J294)</f>
        <v>0</v>
      </c>
      <c r="L294" s="436"/>
    </row>
    <row r="295" spans="1:14" ht="13.5" customHeight="1" x14ac:dyDescent="0.2">
      <c r="A295" s="1840"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9" t="s">
        <v>152</v>
      </c>
      <c r="B297" s="263" t="s">
        <v>1027</v>
      </c>
      <c r="C297" s="413"/>
      <c r="D297" s="413"/>
      <c r="E297" s="413"/>
      <c r="F297" s="413"/>
      <c r="G297" s="413"/>
      <c r="H297" s="413"/>
      <c r="I297" s="413"/>
      <c r="J297" s="413"/>
      <c r="K297" s="413"/>
      <c r="L297" s="413"/>
    </row>
    <row r="298" spans="1:14" ht="13.5" customHeight="1" x14ac:dyDescent="0.2">
      <c r="A298" s="1824" t="s">
        <v>1068</v>
      </c>
      <c r="B298" s="208"/>
      <c r="C298" s="413"/>
      <c r="D298" s="413"/>
      <c r="E298" s="413"/>
      <c r="F298" s="413"/>
      <c r="G298" s="413"/>
      <c r="H298" s="413"/>
      <c r="I298" s="413"/>
      <c r="J298" s="413"/>
      <c r="K298" s="413"/>
      <c r="L298" s="413"/>
    </row>
    <row r="299" spans="1:14" x14ac:dyDescent="0.2">
      <c r="A299" s="1841" t="s">
        <v>1069</v>
      </c>
      <c r="B299" s="528" t="s">
        <v>657</v>
      </c>
      <c r="C299" s="413"/>
      <c r="D299" s="413"/>
      <c r="E299" s="436"/>
      <c r="F299" s="413"/>
      <c r="G299" s="413"/>
      <c r="H299" s="436"/>
      <c r="I299" s="413"/>
      <c r="J299" s="413"/>
      <c r="K299" s="1061">
        <f>SUM(E299,H299)</f>
        <v>0</v>
      </c>
      <c r="L299" s="436"/>
    </row>
    <row r="300" spans="1:14" x14ac:dyDescent="0.2">
      <c r="A300" s="1809" t="s">
        <v>348</v>
      </c>
      <c r="B300" s="266">
        <v>4120</v>
      </c>
      <c r="C300" s="413"/>
      <c r="D300" s="413"/>
      <c r="E300" s="436"/>
      <c r="F300" s="413"/>
      <c r="G300" s="413"/>
      <c r="H300" s="436"/>
      <c r="I300" s="507"/>
      <c r="J300" s="413"/>
      <c r="K300" s="1061">
        <f>SUM(E300,H300)</f>
        <v>0</v>
      </c>
      <c r="L300" s="412"/>
    </row>
    <row r="301" spans="1:14" x14ac:dyDescent="0.2">
      <c r="A301" s="1809" t="s">
        <v>811</v>
      </c>
      <c r="B301" s="266">
        <v>4140</v>
      </c>
      <c r="C301" s="413"/>
      <c r="D301" s="413"/>
      <c r="E301" s="436"/>
      <c r="F301" s="413"/>
      <c r="G301" s="413"/>
      <c r="H301" s="436"/>
      <c r="I301" s="507"/>
      <c r="J301" s="413"/>
      <c r="K301" s="1061">
        <f>SUM(E301,H301)</f>
        <v>0</v>
      </c>
      <c r="L301" s="412"/>
    </row>
    <row r="302" spans="1:14" ht="12.75" customHeight="1" x14ac:dyDescent="0.2">
      <c r="A302" s="1815" t="s">
        <v>812</v>
      </c>
      <c r="B302" s="114">
        <v>4190</v>
      </c>
      <c r="C302" s="413"/>
      <c r="D302" s="413"/>
      <c r="E302" s="436"/>
      <c r="F302" s="413"/>
      <c r="G302" s="413"/>
      <c r="H302" s="436"/>
      <c r="I302" s="507"/>
      <c r="J302" s="413"/>
      <c r="K302" s="1061">
        <f>SUM(E302,H302)</f>
        <v>0</v>
      </c>
      <c r="L302" s="412"/>
    </row>
    <row r="303" spans="1:14" ht="12.75" customHeight="1" thickBot="1" x14ac:dyDescent="0.25">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4" t="s">
        <v>1063</v>
      </c>
      <c r="B304" s="1802" t="s">
        <v>1028</v>
      </c>
      <c r="C304" s="417"/>
      <c r="D304" s="417"/>
      <c r="E304" s="417"/>
      <c r="F304" s="417"/>
      <c r="G304" s="417"/>
      <c r="H304" s="417"/>
      <c r="I304" s="417"/>
      <c r="J304" s="413"/>
      <c r="K304" s="417"/>
      <c r="L304" s="424"/>
    </row>
    <row r="305" spans="1:14" ht="12.75" customHeight="1" thickTop="1" thickBot="1" x14ac:dyDescent="0.25">
      <c r="A305" s="2263" t="s">
        <v>316</v>
      </c>
      <c r="B305" s="226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59" t="s">
        <v>1176</v>
      </c>
      <c r="B306" s="2260"/>
      <c r="C306" s="419"/>
      <c r="D306" s="419"/>
      <c r="E306" s="419"/>
      <c r="F306" s="419"/>
      <c r="G306" s="419"/>
      <c r="H306" s="419"/>
      <c r="I306" s="419"/>
      <c r="J306" s="419"/>
      <c r="K306" s="430">
        <f>'Revenues 9-14'!H275-'Expenditures 15-22'!K305</f>
        <v>0</v>
      </c>
      <c r="L306" s="419"/>
    </row>
    <row r="307" spans="1:14" s="870" customFormat="1" ht="9" customHeight="1" x14ac:dyDescent="0.2">
      <c r="A307" s="1842"/>
      <c r="B307" s="868"/>
      <c r="C307" s="869"/>
      <c r="D307" s="869"/>
      <c r="E307" s="869"/>
      <c r="F307" s="869"/>
      <c r="G307" s="869"/>
      <c r="H307" s="869"/>
      <c r="I307" s="869"/>
      <c r="J307" s="869"/>
      <c r="K307" s="869"/>
      <c r="L307" s="869"/>
      <c r="M307" s="909"/>
      <c r="N307" s="909"/>
    </row>
    <row r="308" spans="1:14" ht="30" customHeight="1" x14ac:dyDescent="0.2">
      <c r="A308" s="2270" t="s">
        <v>156</v>
      </c>
      <c r="B308" s="2271"/>
      <c r="C308" s="880"/>
      <c r="D308" s="881"/>
      <c r="E308" s="881"/>
      <c r="F308" s="881"/>
      <c r="G308" s="881"/>
      <c r="H308" s="881"/>
      <c r="I308" s="881"/>
      <c r="J308" s="881"/>
      <c r="K308" s="881"/>
      <c r="L308" s="882"/>
    </row>
    <row r="309" spans="1:14" s="19" customFormat="1" ht="9" customHeight="1" x14ac:dyDescent="0.2">
      <c r="A309" s="1842"/>
      <c r="B309" s="868"/>
      <c r="C309" s="830"/>
      <c r="D309" s="830"/>
      <c r="E309" s="830"/>
      <c r="F309" s="830"/>
      <c r="G309" s="830"/>
      <c r="H309" s="830"/>
      <c r="I309" s="830"/>
      <c r="J309" s="830"/>
      <c r="K309" s="830"/>
      <c r="L309" s="830"/>
      <c r="M309" s="909"/>
      <c r="N309" s="909"/>
    </row>
    <row r="310" spans="1:14" ht="30" customHeight="1" x14ac:dyDescent="0.2">
      <c r="A310" s="2272" t="s">
        <v>1070</v>
      </c>
      <c r="B310" s="2271"/>
      <c r="C310" s="880"/>
      <c r="D310" s="881"/>
      <c r="E310" s="881"/>
      <c r="F310" s="881"/>
      <c r="G310" s="881"/>
      <c r="H310" s="881"/>
      <c r="I310" s="881"/>
      <c r="J310" s="881"/>
      <c r="K310" s="881"/>
      <c r="L310" s="882"/>
    </row>
    <row r="311" spans="1:14" s="19" customFormat="1" ht="13.5" customHeight="1" x14ac:dyDescent="0.2">
      <c r="A311" s="1843"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119782</v>
      </c>
      <c r="F313" s="436"/>
      <c r="G313" s="436"/>
      <c r="H313" s="436"/>
      <c r="I313" s="436"/>
      <c r="J313" s="436"/>
      <c r="K313" s="1061">
        <f t="shared" ref="K313:K320" si="24">SUM(C313:J313)</f>
        <v>119782</v>
      </c>
      <c r="L313" s="436">
        <v>160000</v>
      </c>
      <c r="M313" s="909"/>
      <c r="N313" s="909"/>
    </row>
    <row r="314" spans="1:14" s="19" customFormat="1" x14ac:dyDescent="0.2">
      <c r="A314" s="891" t="s">
        <v>341</v>
      </c>
      <c r="B314" s="529" t="s">
        <v>322</v>
      </c>
      <c r="C314" s="436"/>
      <c r="D314" s="436"/>
      <c r="E314" s="436">
        <v>5210</v>
      </c>
      <c r="F314" s="436"/>
      <c r="G314" s="436"/>
      <c r="H314" s="436"/>
      <c r="I314" s="436"/>
      <c r="J314" s="436"/>
      <c r="K314" s="1061">
        <f t="shared" si="24"/>
        <v>5210</v>
      </c>
      <c r="L314" s="436">
        <v>30000</v>
      </c>
      <c r="M314" s="909"/>
      <c r="N314" s="909"/>
    </row>
    <row r="315" spans="1:14" s="19" customFormat="1" x14ac:dyDescent="0.2">
      <c r="A315" s="891" t="s">
        <v>274</v>
      </c>
      <c r="B315" s="529" t="s">
        <v>323</v>
      </c>
      <c r="C315" s="436"/>
      <c r="D315" s="436"/>
      <c r="E315" s="436">
        <v>106760</v>
      </c>
      <c r="F315" s="436"/>
      <c r="G315" s="436"/>
      <c r="H315" s="436"/>
      <c r="I315" s="436"/>
      <c r="J315" s="436"/>
      <c r="K315" s="1061">
        <f t="shared" si="24"/>
        <v>106760</v>
      </c>
      <c r="L315" s="436">
        <v>150000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267312</v>
      </c>
      <c r="D318" s="436">
        <v>39370</v>
      </c>
      <c r="E318" s="436">
        <v>151481</v>
      </c>
      <c r="F318" s="436">
        <v>42840</v>
      </c>
      <c r="G318" s="436">
        <v>2250</v>
      </c>
      <c r="H318" s="436"/>
      <c r="I318" s="436"/>
      <c r="J318" s="436"/>
      <c r="K318" s="1061">
        <f t="shared" si="24"/>
        <v>503253</v>
      </c>
      <c r="L318" s="436">
        <f>256650+23150+150000+30000+50000</f>
        <v>509800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25481</v>
      </c>
      <c r="F320" s="436"/>
      <c r="G320" s="436"/>
      <c r="H320" s="436"/>
      <c r="I320" s="436"/>
      <c r="J320" s="436"/>
      <c r="K320" s="1061">
        <f t="shared" si="24"/>
        <v>25481</v>
      </c>
      <c r="L320" s="436">
        <v>75000</v>
      </c>
      <c r="M320" s="909"/>
      <c r="N320" s="909"/>
    </row>
    <row r="321" spans="1:14" s="19" customFormat="1" x14ac:dyDescent="0.2">
      <c r="A321" s="1844"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4"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5" t="s">
        <v>832</v>
      </c>
      <c r="B323" s="532" t="s">
        <v>667</v>
      </c>
      <c r="C323" s="1062">
        <f>SUM(C312:C322)</f>
        <v>267312</v>
      </c>
      <c r="D323" s="1062">
        <f t="shared" ref="D323:J323" si="25">SUM(D312:D322)</f>
        <v>39370</v>
      </c>
      <c r="E323" s="1062">
        <f t="shared" si="25"/>
        <v>408714</v>
      </c>
      <c r="F323" s="1062">
        <f t="shared" si="25"/>
        <v>42840</v>
      </c>
      <c r="G323" s="1062">
        <f t="shared" si="25"/>
        <v>2250</v>
      </c>
      <c r="H323" s="1062">
        <f t="shared" si="25"/>
        <v>0</v>
      </c>
      <c r="I323" s="1062">
        <f t="shared" si="25"/>
        <v>0</v>
      </c>
      <c r="J323" s="1062">
        <f t="shared" si="25"/>
        <v>0</v>
      </c>
      <c r="K323" s="1062">
        <f>SUM(K312:K322)</f>
        <v>760486</v>
      </c>
      <c r="L323" s="1062">
        <f>SUM(L312:L322)</f>
        <v>924800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4" t="s">
        <v>718</v>
      </c>
      <c r="B325" s="208"/>
      <c r="C325" s="413"/>
      <c r="D325" s="413"/>
      <c r="E325" s="413"/>
      <c r="F325" s="413"/>
      <c r="G325" s="413"/>
      <c r="H325" s="417"/>
      <c r="I325" s="413"/>
      <c r="J325" s="413"/>
      <c r="K325" s="417"/>
      <c r="L325" s="417"/>
    </row>
    <row r="326" spans="1:14" x14ac:dyDescent="0.2">
      <c r="A326" s="1841" t="s">
        <v>91</v>
      </c>
      <c r="B326" s="528" t="s">
        <v>1072</v>
      </c>
      <c r="C326" s="437"/>
      <c r="D326" s="437"/>
      <c r="E326" s="437"/>
      <c r="F326" s="437"/>
      <c r="G326" s="437"/>
      <c r="H326" s="435"/>
      <c r="I326" s="437"/>
      <c r="J326" s="437"/>
      <c r="K326" s="1061">
        <f>H326</f>
        <v>0</v>
      </c>
      <c r="L326" s="435"/>
    </row>
    <row r="327" spans="1:14" ht="12.75" customHeight="1" x14ac:dyDescent="0.2">
      <c r="A327" s="1841" t="s">
        <v>1390</v>
      </c>
      <c r="B327" s="528" t="s">
        <v>720</v>
      </c>
      <c r="C327" s="437"/>
      <c r="D327" s="437"/>
      <c r="E327" s="437"/>
      <c r="F327" s="437"/>
      <c r="G327" s="437"/>
      <c r="H327" s="435"/>
      <c r="I327" s="437"/>
      <c r="J327" s="437"/>
      <c r="K327" s="1061">
        <f>H327</f>
        <v>0</v>
      </c>
      <c r="L327" s="435"/>
    </row>
    <row r="328" spans="1:14" x14ac:dyDescent="0.2">
      <c r="A328" s="1809" t="s">
        <v>1073</v>
      </c>
      <c r="B328" s="114">
        <v>5150</v>
      </c>
      <c r="C328" s="437"/>
      <c r="D328" s="437"/>
      <c r="E328" s="437"/>
      <c r="F328" s="437"/>
      <c r="G328" s="437"/>
      <c r="H328" s="436"/>
      <c r="I328" s="437"/>
      <c r="J328" s="437"/>
      <c r="K328" s="1061">
        <f>H328</f>
        <v>0</v>
      </c>
      <c r="L328" s="436"/>
    </row>
    <row r="329" spans="1:14" ht="20.25" customHeight="1" thickBot="1" x14ac:dyDescent="0.25">
      <c r="A329" s="1863"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4" t="s">
        <v>1075</v>
      </c>
      <c r="B330" s="1802" t="s">
        <v>1028</v>
      </c>
      <c r="C330" s="413"/>
      <c r="D330" s="413"/>
      <c r="E330" s="507"/>
      <c r="F330" s="433"/>
      <c r="G330" s="433"/>
      <c r="H330" s="507"/>
      <c r="I330" s="507"/>
      <c r="J330" s="433"/>
      <c r="K330" s="507"/>
      <c r="L330" s="424"/>
    </row>
    <row r="331" spans="1:14" ht="12.75" customHeight="1" thickTop="1" thickBot="1" x14ac:dyDescent="0.25">
      <c r="A331" s="1860" t="s">
        <v>594</v>
      </c>
      <c r="B331" s="1864"/>
      <c r="C331" s="1062">
        <f>SUM(C323)</f>
        <v>267312</v>
      </c>
      <c r="D331" s="1062">
        <f t="shared" ref="D331:J331" si="26">SUM(D323)</f>
        <v>39370</v>
      </c>
      <c r="E331" s="1062">
        <f t="shared" si="26"/>
        <v>408714</v>
      </c>
      <c r="F331" s="1062">
        <f t="shared" si="26"/>
        <v>42840</v>
      </c>
      <c r="G331" s="1062">
        <f t="shared" si="26"/>
        <v>2250</v>
      </c>
      <c r="H331" s="1062">
        <f>SUM(H323,H329)</f>
        <v>0</v>
      </c>
      <c r="I331" s="1062">
        <f t="shared" si="26"/>
        <v>0</v>
      </c>
      <c r="J331" s="1062">
        <f t="shared" si="26"/>
        <v>0</v>
      </c>
      <c r="K331" s="1062">
        <f>SUM(K323,K329)</f>
        <v>760486</v>
      </c>
      <c r="L331" s="425">
        <f>SUM(L323,L329,L330)</f>
        <v>924800</v>
      </c>
    </row>
    <row r="332" spans="1:14" ht="12.75" customHeight="1" thickTop="1" x14ac:dyDescent="0.2">
      <c r="A332" s="2261" t="s">
        <v>1176</v>
      </c>
      <c r="B332" s="2262"/>
      <c r="C332" s="413"/>
      <c r="D332" s="413"/>
      <c r="E332" s="413"/>
      <c r="F332" s="413"/>
      <c r="G332" s="413"/>
      <c r="H332" s="413"/>
      <c r="I332" s="413"/>
      <c r="J332" s="413"/>
      <c r="K332" s="1065">
        <f>'Revenues 9-14'!J275-'Expenditures 15-22'!K331</f>
        <v>-71710</v>
      </c>
      <c r="L332" s="413"/>
    </row>
    <row r="333" spans="1:14" s="870" customFormat="1" ht="6" customHeight="1" x14ac:dyDescent="0.2">
      <c r="A333" s="1828"/>
      <c r="B333" s="898"/>
      <c r="C333" s="897"/>
      <c r="D333" s="897"/>
      <c r="E333" s="897"/>
      <c r="F333" s="897"/>
      <c r="G333" s="897"/>
      <c r="H333" s="897"/>
      <c r="I333" s="897"/>
      <c r="J333" s="897"/>
      <c r="K333" s="897"/>
      <c r="L333" s="897"/>
      <c r="M333" s="909"/>
      <c r="N333" s="909"/>
    </row>
    <row r="334" spans="1:14" s="2" customFormat="1" ht="30" customHeight="1" x14ac:dyDescent="0.2">
      <c r="A334" s="2253" t="s">
        <v>1141</v>
      </c>
      <c r="B334" s="2148"/>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46" t="s">
        <v>715</v>
      </c>
      <c r="B336" s="207"/>
      <c r="C336" s="417"/>
      <c r="D336" s="417"/>
      <c r="E336" s="417"/>
      <c r="F336" s="417"/>
      <c r="G336" s="417"/>
      <c r="H336" s="417"/>
      <c r="I336" s="413"/>
      <c r="J336" s="413"/>
      <c r="K336" s="417"/>
      <c r="L336" s="417"/>
    </row>
    <row r="337" spans="1:14" x14ac:dyDescent="0.2">
      <c r="A337" s="1809" t="s">
        <v>5</v>
      </c>
      <c r="B337" s="266">
        <v>2530</v>
      </c>
      <c r="C337" s="412"/>
      <c r="D337" s="412"/>
      <c r="E337" s="412"/>
      <c r="F337" s="412"/>
      <c r="G337" s="412"/>
      <c r="H337" s="412"/>
      <c r="I337" s="436"/>
      <c r="J337" s="436"/>
      <c r="K337" s="414">
        <f>SUM(C337:J337)</f>
        <v>0</v>
      </c>
      <c r="L337" s="412"/>
    </row>
    <row r="338" spans="1:14" x14ac:dyDescent="0.2">
      <c r="A338" s="1809"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7"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9" t="s">
        <v>728</v>
      </c>
      <c r="B342" s="1865" t="s">
        <v>1027</v>
      </c>
      <c r="C342" s="413"/>
      <c r="D342" s="413"/>
      <c r="E342" s="413"/>
      <c r="F342" s="413"/>
      <c r="G342" s="413"/>
      <c r="H342" s="413"/>
      <c r="I342" s="413"/>
      <c r="J342" s="413"/>
      <c r="K342" s="413"/>
      <c r="L342" s="413"/>
      <c r="M342" s="15"/>
      <c r="N342" s="15"/>
    </row>
    <row r="343" spans="1:14" ht="23.25" thickBot="1" x14ac:dyDescent="0.25">
      <c r="A343" s="1847"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19" t="s">
        <v>1123</v>
      </c>
      <c r="B345" s="1865" t="s">
        <v>581</v>
      </c>
      <c r="C345" s="413"/>
      <c r="D345" s="413"/>
      <c r="E345" s="413"/>
      <c r="F345" s="413"/>
      <c r="G345" s="413"/>
      <c r="H345" s="413"/>
      <c r="I345" s="413"/>
      <c r="J345" s="413"/>
      <c r="K345" s="413"/>
      <c r="L345" s="413"/>
      <c r="M345" s="15"/>
      <c r="N345" s="15"/>
    </row>
    <row r="346" spans="1:14" s="16" customFormat="1" ht="13.5" customHeight="1" x14ac:dyDescent="0.2">
      <c r="A346" s="1824" t="s">
        <v>730</v>
      </c>
      <c r="B346" s="208"/>
      <c r="C346" s="413"/>
      <c r="D346" s="413"/>
      <c r="E346" s="413"/>
      <c r="F346" s="413"/>
      <c r="G346" s="413"/>
      <c r="H346" s="413"/>
      <c r="I346" s="413"/>
      <c r="J346" s="413"/>
      <c r="K346" s="417"/>
      <c r="L346" s="417"/>
      <c r="M346" s="15"/>
      <c r="N346" s="15"/>
    </row>
    <row r="347" spans="1:14" x14ac:dyDescent="0.2">
      <c r="A347" s="1809" t="s">
        <v>91</v>
      </c>
      <c r="B347" s="266">
        <v>5110</v>
      </c>
      <c r="C347" s="413"/>
      <c r="D347" s="413"/>
      <c r="E347" s="413"/>
      <c r="F347" s="413"/>
      <c r="G347" s="413"/>
      <c r="H347" s="436"/>
      <c r="I347" s="413"/>
      <c r="J347" s="413"/>
      <c r="K347" s="414">
        <f>SUM(C347:J347)</f>
        <v>0</v>
      </c>
      <c r="L347" s="412"/>
    </row>
    <row r="348" spans="1:14" ht="12.75" customHeight="1" x14ac:dyDescent="0.2">
      <c r="A348" s="1810"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7"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8"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0"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8" t="s">
        <v>1176</v>
      </c>
      <c r="B355" s="469"/>
      <c r="C355" s="432"/>
      <c r="D355" s="432"/>
      <c r="E355" s="419"/>
      <c r="F355" s="419"/>
      <c r="G355" s="419"/>
      <c r="H355" s="419"/>
      <c r="I355" s="419"/>
      <c r="J355" s="417"/>
      <c r="K355" s="414">
        <f>'Revenues 9-14'!K275-'Expenditures 15-22'!K354</f>
        <v>152575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5" zoomScale="110" zoomScaleNormal="110" workbookViewId="0">
      <selection activeCell="A19" sqref="A19:H19"/>
    </sheetView>
  </sheetViews>
  <sheetFormatPr defaultColWidth="9.28515625" defaultRowHeight="12.75" x14ac:dyDescent="0.2"/>
  <cols>
    <col min="1" max="1" width="45.28515625" style="55" customWidth="1"/>
    <col min="2" max="2" width="4.5703125" style="58" customWidth="1"/>
    <col min="3" max="3" width="13.42578125" style="55" customWidth="1"/>
    <col min="4" max="9" width="13.42578125" style="685" customWidth="1"/>
    <col min="10" max="12" width="13.42578125" style="55" customWidth="1"/>
    <col min="13" max="13" width="9.28515625" style="55" hidden="1" customWidth="1"/>
    <col min="14" max="14" width="10.5703125" style="685" hidden="1" customWidth="1"/>
    <col min="15" max="15" width="5.42578125" style="55" customWidth="1"/>
    <col min="16" max="16384" width="9.28515625" style="55"/>
  </cols>
  <sheetData>
    <row r="1" spans="1:16" x14ac:dyDescent="0.2">
      <c r="A1" s="2278" t="str">
        <f>"District's Accounting Basis is " &amp;AUDITCHECK!D29</f>
        <v>District's Accounting Basis is CASH</v>
      </c>
      <c r="B1" s="2279"/>
      <c r="C1" s="939" t="s">
        <v>1313</v>
      </c>
      <c r="D1" s="2273" t="s">
        <v>1314</v>
      </c>
      <c r="E1" s="2274"/>
      <c r="F1" s="2274"/>
      <c r="G1" s="2274"/>
      <c r="H1" s="2274"/>
      <c r="I1" s="2274"/>
      <c r="J1" s="2274"/>
      <c r="K1" s="2274"/>
      <c r="L1" s="2275"/>
      <c r="M1" s="2276" t="s">
        <v>214</v>
      </c>
      <c r="N1" s="2277"/>
    </row>
    <row r="2" spans="1:16" ht="13.5" customHeight="1" x14ac:dyDescent="0.2">
      <c r="A2" s="2280"/>
      <c r="B2" s="2281"/>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88" t="s">
        <v>1065</v>
      </c>
      <c r="B3" s="1889"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1351</v>
      </c>
      <c r="B5" s="799">
        <v>4850</v>
      </c>
      <c r="C5" s="1717">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7">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7">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7">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7">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7">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7">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7">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7">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7">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7">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7">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7">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7">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7">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7">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7">
        <f>SUM('Revenues 9-14'!C246:K246)</f>
        <v>0</v>
      </c>
      <c r="D21" s="436"/>
      <c r="E21" s="436"/>
      <c r="F21" s="436"/>
      <c r="G21" s="436"/>
      <c r="H21" s="436"/>
      <c r="I21" s="436"/>
      <c r="J21" s="436"/>
      <c r="K21" s="507"/>
      <c r="L21" s="1717">
        <f t="shared" si="0"/>
        <v>0</v>
      </c>
      <c r="M21" s="1128"/>
      <c r="N21" s="1128"/>
      <c r="O21" s="156"/>
      <c r="P21" s="156"/>
    </row>
    <row r="22" spans="1:16" x14ac:dyDescent="0.2">
      <c r="A22" s="805" t="s">
        <v>869</v>
      </c>
      <c r="B22" s="801">
        <v>4869</v>
      </c>
      <c r="C22" s="1717">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7">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7">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7">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7">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7">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7">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7">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7">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7">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7">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7">
        <f>SUM('Revenues 9-14'!C258:K258)</f>
        <v>0</v>
      </c>
      <c r="D33" s="691"/>
      <c r="E33" s="691"/>
      <c r="F33" s="691"/>
      <c r="G33" s="691"/>
      <c r="H33" s="691"/>
      <c r="I33" s="691"/>
      <c r="J33" s="691"/>
      <c r="K33" s="507"/>
      <c r="L33" s="749">
        <f t="shared" si="0"/>
        <v>0</v>
      </c>
      <c r="M33" s="1129"/>
      <c r="N33" s="1129"/>
      <c r="O33" s="156"/>
      <c r="P33" s="156"/>
    </row>
    <row r="34" spans="1:16" ht="13.5" thickBot="1" x14ac:dyDescent="0.25">
      <c r="A34" s="2023"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3"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3"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8" t="s">
        <v>1268</v>
      </c>
      <c r="C47" s="34"/>
      <c r="D47" s="1709"/>
      <c r="E47" s="1709"/>
      <c r="F47" s="1709"/>
      <c r="H47" s="1045"/>
    </row>
    <row r="48" spans="1:16" x14ac:dyDescent="0.2">
      <c r="A48" s="34"/>
      <c r="B48" s="1710" t="s">
        <v>1267</v>
      </c>
      <c r="C48" s="1708"/>
      <c r="D48" s="1709"/>
      <c r="E48" s="1709"/>
      <c r="F48" s="1709"/>
      <c r="G48" s="1237"/>
      <c r="H48" s="1034"/>
    </row>
    <row r="49" spans="1:13" x14ac:dyDescent="0.2">
      <c r="B49" s="1032"/>
      <c r="C49" s="58"/>
      <c r="D49" s="55"/>
    </row>
    <row r="50" spans="1:13" x14ac:dyDescent="0.2">
      <c r="B50" s="2282"/>
      <c r="C50" s="2283"/>
      <c r="D50" s="2283"/>
      <c r="E50" s="2283"/>
      <c r="F50" s="2283"/>
      <c r="G50" s="2283"/>
      <c r="H50" s="2283"/>
      <c r="I50" s="2283"/>
      <c r="J50" s="2284"/>
      <c r="K50" s="2284"/>
      <c r="L50" s="2284"/>
      <c r="M50" s="2285"/>
    </row>
    <row r="51" spans="1:13" x14ac:dyDescent="0.2">
      <c r="B51" s="2286"/>
      <c r="C51" s="2287"/>
      <c r="D51" s="2287"/>
      <c r="E51" s="2287"/>
      <c r="F51" s="2287"/>
      <c r="G51" s="2287"/>
      <c r="H51" s="2287"/>
      <c r="I51" s="2287"/>
      <c r="J51" s="2288"/>
      <c r="K51" s="2288"/>
      <c r="L51" s="2288"/>
      <c r="M51" s="2289"/>
    </row>
    <row r="52" spans="1:13" x14ac:dyDescent="0.2">
      <c r="B52" s="2286"/>
      <c r="C52" s="2287"/>
      <c r="D52" s="2287"/>
      <c r="E52" s="2287"/>
      <c r="F52" s="2287"/>
      <c r="G52" s="2287"/>
      <c r="H52" s="2287"/>
      <c r="I52" s="2287"/>
      <c r="J52" s="2288"/>
      <c r="K52" s="2288"/>
      <c r="L52" s="2288"/>
      <c r="M52" s="2289"/>
    </row>
    <row r="53" spans="1:13" x14ac:dyDescent="0.2">
      <c r="B53" s="2286"/>
      <c r="C53" s="2287"/>
      <c r="D53" s="2287"/>
      <c r="E53" s="2287"/>
      <c r="F53" s="2287"/>
      <c r="G53" s="2287"/>
      <c r="H53" s="2287"/>
      <c r="I53" s="2287"/>
      <c r="J53" s="2288"/>
      <c r="K53" s="2288"/>
      <c r="L53" s="2288"/>
      <c r="M53" s="2289"/>
    </row>
    <row r="54" spans="1:13" x14ac:dyDescent="0.2">
      <c r="B54" s="2286"/>
      <c r="C54" s="2287"/>
      <c r="D54" s="2287"/>
      <c r="E54" s="2287"/>
      <c r="F54" s="2287"/>
      <c r="G54" s="2287"/>
      <c r="H54" s="2287"/>
      <c r="I54" s="2287"/>
      <c r="J54" s="2288"/>
      <c r="K54" s="2288"/>
      <c r="L54" s="2288"/>
      <c r="M54" s="2289"/>
    </row>
    <row r="55" spans="1:13" ht="21.75" customHeight="1" x14ac:dyDescent="0.2">
      <c r="B55" s="2290"/>
      <c r="C55" s="2291"/>
      <c r="D55" s="2291"/>
      <c r="E55" s="2291"/>
      <c r="F55" s="2291"/>
      <c r="G55" s="2291"/>
      <c r="H55" s="2291"/>
      <c r="I55" s="2291"/>
      <c r="J55" s="2291"/>
      <c r="K55" s="2291"/>
      <c r="L55" s="2291"/>
      <c r="M55" s="2292"/>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80" zoomScaleNormal="80" workbookViewId="0">
      <selection activeCell="A19" sqref="A19:H19"/>
    </sheetView>
  </sheetViews>
  <sheetFormatPr defaultRowHeight="12.75" x14ac:dyDescent="0.2"/>
  <cols>
    <col min="1" max="1" width="41.42578125" style="22" customWidth="1"/>
    <col min="2" max="3" width="16.5703125" style="20" customWidth="1"/>
    <col min="4" max="5" width="16.5703125" style="21" customWidth="1"/>
    <col min="6" max="6" width="16.5703125" customWidth="1"/>
    <col min="7" max="7" width="4.42578125" customWidth="1"/>
    <col min="8" max="8" width="33.42578125" customWidth="1"/>
  </cols>
  <sheetData>
    <row r="1" spans="1:6" ht="33.75" customHeight="1" x14ac:dyDescent="0.2">
      <c r="A1" s="836" t="s">
        <v>111</v>
      </c>
    </row>
    <row r="2" spans="1:6" ht="45" x14ac:dyDescent="0.2">
      <c r="A2" s="2293" t="s">
        <v>1963</v>
      </c>
      <c r="B2" s="835" t="s">
        <v>1929</v>
      </c>
      <c r="C2" s="1084" t="s">
        <v>1930</v>
      </c>
      <c r="D2" s="1084" t="s">
        <v>1931</v>
      </c>
      <c r="E2" s="1084" t="s">
        <v>1932</v>
      </c>
      <c r="F2" s="1084" t="s">
        <v>1933</v>
      </c>
    </row>
    <row r="3" spans="1:6" ht="12" customHeight="1" x14ac:dyDescent="0.2">
      <c r="A3" s="2294"/>
      <c r="B3" s="547"/>
      <c r="C3" s="833"/>
      <c r="D3" s="834" t="s">
        <v>295</v>
      </c>
      <c r="E3" s="833"/>
      <c r="F3" s="834" t="s">
        <v>296</v>
      </c>
    </row>
    <row r="4" spans="1:6" ht="13.9" customHeight="1" x14ac:dyDescent="0.2">
      <c r="A4" s="545" t="s">
        <v>1374</v>
      </c>
      <c r="B4" s="560">
        <f>'Revenues 9-14'!C5</f>
        <v>6198743</v>
      </c>
      <c r="C4" s="512">
        <v>3238885</v>
      </c>
      <c r="D4" s="561">
        <f>B4-C4</f>
        <v>2959858</v>
      </c>
      <c r="E4" s="512">
        <v>6364707</v>
      </c>
      <c r="F4" s="561">
        <f>E4-C4</f>
        <v>3125822</v>
      </c>
    </row>
    <row r="5" spans="1:6" ht="13.9" customHeight="1" x14ac:dyDescent="0.2">
      <c r="A5" s="545" t="s">
        <v>1037</v>
      </c>
      <c r="B5" s="560">
        <f>'Revenues 9-14'!D5</f>
        <v>1137145</v>
      </c>
      <c r="C5" s="512">
        <v>588936</v>
      </c>
      <c r="D5" s="561">
        <f t="shared" ref="D5:D18" si="0">B5-C5</f>
        <v>548209</v>
      </c>
      <c r="E5" s="512">
        <v>1157308</v>
      </c>
      <c r="F5" s="561">
        <f>E5-C5</f>
        <v>568372</v>
      </c>
    </row>
    <row r="6" spans="1:6" ht="13.9" customHeight="1" x14ac:dyDescent="0.2">
      <c r="A6" s="545" t="s">
        <v>479</v>
      </c>
      <c r="B6" s="560">
        <f>'Revenues 9-14'!E5</f>
        <v>1321755</v>
      </c>
      <c r="C6" s="512">
        <f>680086</f>
        <v>680086</v>
      </c>
      <c r="D6" s="561">
        <f t="shared" si="0"/>
        <v>641669</v>
      </c>
      <c r="E6" s="512">
        <v>1336430</v>
      </c>
      <c r="F6" s="561">
        <f t="shared" ref="F6:F18" si="1">E6-C6</f>
        <v>656344</v>
      </c>
    </row>
    <row r="7" spans="1:6" ht="13.9" customHeight="1" x14ac:dyDescent="0.2">
      <c r="A7" s="545" t="s">
        <v>162</v>
      </c>
      <c r="B7" s="560">
        <f>'Revenues 9-14'!F5</f>
        <v>4537926</v>
      </c>
      <c r="C7" s="512">
        <v>2368123</v>
      </c>
      <c r="D7" s="561">
        <f t="shared" si="0"/>
        <v>2169803</v>
      </c>
      <c r="E7" s="512">
        <v>4653566</v>
      </c>
      <c r="F7" s="561">
        <f t="shared" si="1"/>
        <v>2285443</v>
      </c>
    </row>
    <row r="8" spans="1:6" ht="13.9" customHeight="1" x14ac:dyDescent="0.2">
      <c r="A8" s="545" t="s">
        <v>1404</v>
      </c>
      <c r="B8" s="560">
        <f>'Revenues 9-14'!G5</f>
        <v>421205</v>
      </c>
      <c r="C8" s="512">
        <v>214709</v>
      </c>
      <c r="D8" s="561">
        <f t="shared" si="0"/>
        <v>206496</v>
      </c>
      <c r="E8" s="512">
        <v>421921</v>
      </c>
      <c r="F8" s="561">
        <f t="shared" si="1"/>
        <v>207212</v>
      </c>
    </row>
    <row r="9" spans="1:6" ht="13.9" customHeight="1" x14ac:dyDescent="0.2">
      <c r="A9" s="545" t="s">
        <v>476</v>
      </c>
      <c r="B9" s="560">
        <f>'Revenues 9-14'!H5</f>
        <v>0</v>
      </c>
      <c r="C9" s="512"/>
      <c r="D9" s="561">
        <f t="shared" si="0"/>
        <v>0</v>
      </c>
      <c r="E9" s="512"/>
      <c r="F9" s="561">
        <f t="shared" si="1"/>
        <v>0</v>
      </c>
    </row>
    <row r="10" spans="1:6" ht="13.9" customHeight="1" x14ac:dyDescent="0.2">
      <c r="A10" s="545" t="s">
        <v>475</v>
      </c>
      <c r="B10" s="560">
        <f>'Revenues 9-14'!I5</f>
        <v>75814</v>
      </c>
      <c r="C10" s="512">
        <v>39268</v>
      </c>
      <c r="D10" s="561">
        <f t="shared" si="0"/>
        <v>36546</v>
      </c>
      <c r="E10" s="512">
        <v>77163</v>
      </c>
      <c r="F10" s="561">
        <f t="shared" si="1"/>
        <v>37895</v>
      </c>
    </row>
    <row r="11" spans="1:6" x14ac:dyDescent="0.2">
      <c r="A11" s="545" t="s">
        <v>477</v>
      </c>
      <c r="B11" s="560">
        <f>'Revenues 9-14'!J5</f>
        <v>687497</v>
      </c>
      <c r="C11" s="512">
        <v>326421</v>
      </c>
      <c r="D11" s="561">
        <f t="shared" si="0"/>
        <v>361076</v>
      </c>
      <c r="E11" s="512">
        <v>641450</v>
      </c>
      <c r="F11" s="561">
        <f t="shared" si="1"/>
        <v>315029</v>
      </c>
    </row>
    <row r="12" spans="1:6" ht="13.9" customHeight="1" x14ac:dyDescent="0.2">
      <c r="A12" s="545" t="s">
        <v>164</v>
      </c>
      <c r="B12" s="560">
        <f>'Revenues 9-14'!K5</f>
        <v>151620</v>
      </c>
      <c r="C12" s="512">
        <v>78528</v>
      </c>
      <c r="D12" s="561">
        <f t="shared" si="0"/>
        <v>73092</v>
      </c>
      <c r="E12" s="512">
        <v>154309</v>
      </c>
      <c r="F12" s="561">
        <f t="shared" si="1"/>
        <v>75781</v>
      </c>
    </row>
    <row r="13" spans="1:6" ht="13.9" customHeight="1" x14ac:dyDescent="0.2">
      <c r="A13" s="545" t="s">
        <v>1111</v>
      </c>
      <c r="B13" s="560">
        <f>SUM('Revenues 9-14'!C6:D6)</f>
        <v>151620</v>
      </c>
      <c r="C13" s="512">
        <v>78528</v>
      </c>
      <c r="D13" s="561">
        <f t="shared" si="0"/>
        <v>73092</v>
      </c>
      <c r="E13" s="512">
        <v>154309</v>
      </c>
      <c r="F13" s="561">
        <f t="shared" si="1"/>
        <v>75781</v>
      </c>
    </row>
    <row r="14" spans="1:6" ht="13.9" customHeight="1" x14ac:dyDescent="0.2">
      <c r="A14" s="545" t="s">
        <v>478</v>
      </c>
      <c r="B14" s="560">
        <f>SUM('Revenues 9-14'!C7:D7,'Revenues 9-14'!F7:H7)</f>
        <v>1212951</v>
      </c>
      <c r="C14" s="512">
        <v>628196</v>
      </c>
      <c r="D14" s="561">
        <f t="shared" si="0"/>
        <v>584755</v>
      </c>
      <c r="E14" s="512">
        <v>1234454</v>
      </c>
      <c r="F14" s="561">
        <f t="shared" si="1"/>
        <v>606258</v>
      </c>
    </row>
    <row r="15" spans="1:6" ht="13.9" customHeight="1" x14ac:dyDescent="0.2">
      <c r="A15" s="545" t="s">
        <v>1378</v>
      </c>
      <c r="B15" s="560">
        <f>'Revenues 9-14'!E9</f>
        <v>0</v>
      </c>
      <c r="C15" s="512"/>
      <c r="D15" s="561">
        <f t="shared" si="0"/>
        <v>0</v>
      </c>
      <c r="E15" s="512"/>
      <c r="F15" s="561">
        <f t="shared" si="1"/>
        <v>0</v>
      </c>
    </row>
    <row r="16" spans="1:6" ht="13.9" customHeight="1" x14ac:dyDescent="0.2">
      <c r="A16" s="545" t="s">
        <v>1379</v>
      </c>
      <c r="B16" s="560">
        <f>'Revenues 9-14'!G8</f>
        <v>367987</v>
      </c>
      <c r="C16" s="512">
        <v>161492</v>
      </c>
      <c r="D16" s="561">
        <f t="shared" si="0"/>
        <v>206495</v>
      </c>
      <c r="E16" s="512">
        <v>317340</v>
      </c>
      <c r="F16" s="561">
        <f t="shared" si="1"/>
        <v>155848</v>
      </c>
    </row>
    <row r="17" spans="1:6" ht="13.9" customHeight="1" x14ac:dyDescent="0.2">
      <c r="A17" s="545" t="s">
        <v>1380</v>
      </c>
      <c r="B17" s="560">
        <f>'Revenues 9-14'!C10</f>
        <v>0</v>
      </c>
      <c r="C17" s="512"/>
      <c r="D17" s="561">
        <f t="shared" si="0"/>
        <v>0</v>
      </c>
      <c r="E17" s="512"/>
      <c r="F17" s="561">
        <f t="shared" si="1"/>
        <v>0</v>
      </c>
    </row>
    <row r="18" spans="1:6" ht="13.9" customHeight="1" x14ac:dyDescent="0.2">
      <c r="A18" s="545" t="s">
        <v>880</v>
      </c>
      <c r="B18" s="560">
        <f>SUM('Revenues 9-14'!C11:K11)</f>
        <v>0</v>
      </c>
      <c r="C18" s="512"/>
      <c r="D18" s="561">
        <f t="shared" si="0"/>
        <v>0</v>
      </c>
      <c r="E18" s="512"/>
      <c r="F18" s="561">
        <f t="shared" si="1"/>
        <v>0</v>
      </c>
    </row>
    <row r="19" spans="1:6" ht="13.9" customHeight="1" thickBot="1" x14ac:dyDescent="0.25">
      <c r="A19" s="546" t="s">
        <v>1381</v>
      </c>
      <c r="B19" s="562">
        <f>SUM(B4:B18)</f>
        <v>16264263</v>
      </c>
      <c r="C19" s="562">
        <f>SUM(C4:C18)</f>
        <v>8403172</v>
      </c>
      <c r="D19" s="562">
        <f>SUM(D4:D18)</f>
        <v>7861091</v>
      </c>
      <c r="E19" s="562">
        <f>SUM(E4:E18)</f>
        <v>16512957</v>
      </c>
      <c r="F19" s="562">
        <f>SUM(F4:F18)</f>
        <v>8109785</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90" zoomScaleNormal="90" workbookViewId="0">
      <selection activeCell="A19" sqref="A19:H19"/>
    </sheetView>
  </sheetViews>
  <sheetFormatPr defaultColWidth="9.28515625" defaultRowHeight="12.75" x14ac:dyDescent="0.2"/>
  <cols>
    <col min="1" max="1" width="40.5703125" style="53" customWidth="1"/>
    <col min="2" max="2" width="10.5703125" style="54" customWidth="1"/>
    <col min="3" max="5" width="14.5703125" style="54" customWidth="1"/>
    <col min="6" max="6" width="14.5703125" style="55" customWidth="1"/>
    <col min="7" max="10" width="13.5703125" style="55" customWidth="1"/>
    <col min="11" max="16384" width="9.28515625" style="55"/>
  </cols>
  <sheetData>
    <row r="1" spans="1:7" ht="33.75" customHeight="1" x14ac:dyDescent="0.2">
      <c r="A1" s="2317" t="s">
        <v>732</v>
      </c>
      <c r="B1" s="2318"/>
      <c r="C1" s="837"/>
    </row>
    <row r="2" spans="1:7" ht="33.75" customHeight="1" x14ac:dyDescent="0.2">
      <c r="A2" s="2323" t="s">
        <v>1965</v>
      </c>
      <c r="B2" s="2324"/>
      <c r="C2" s="1624" t="s">
        <v>1934</v>
      </c>
      <c r="D2" s="1624" t="s">
        <v>1935</v>
      </c>
      <c r="E2" s="1624" t="s">
        <v>1936</v>
      </c>
      <c r="F2" s="1624" t="s">
        <v>1937</v>
      </c>
    </row>
    <row r="3" spans="1:7" ht="23.25" customHeight="1" x14ac:dyDescent="0.2">
      <c r="A3" s="2328" t="s">
        <v>1327</v>
      </c>
      <c r="B3" s="2329"/>
      <c r="C3" s="2319"/>
      <c r="D3" s="2320"/>
      <c r="E3" s="2320"/>
      <c r="F3" s="2321"/>
    </row>
    <row r="4" spans="1:7" ht="12.75" customHeight="1" thickBot="1" x14ac:dyDescent="0.25">
      <c r="A4" s="2308" t="s">
        <v>733</v>
      </c>
      <c r="B4" s="2325"/>
      <c r="C4" s="927"/>
      <c r="D4" s="927"/>
      <c r="E4" s="927"/>
      <c r="F4" s="1599">
        <f>SUM(C4+D4)-E4</f>
        <v>0</v>
      </c>
    </row>
    <row r="5" spans="1:7" ht="13.5" thickTop="1" x14ac:dyDescent="0.2">
      <c r="A5" s="2326" t="s">
        <v>1323</v>
      </c>
      <c r="B5" s="2311"/>
      <c r="C5" s="2303"/>
      <c r="D5" s="2304"/>
      <c r="E5" s="2304"/>
      <c r="F5" s="2305"/>
    </row>
    <row r="6" spans="1:7" ht="12.75" customHeight="1" thickBot="1" x14ac:dyDescent="0.25">
      <c r="A6" s="756" t="s">
        <v>67</v>
      </c>
      <c r="B6" s="755"/>
      <c r="C6" s="1600"/>
      <c r="D6" s="512"/>
      <c r="E6" s="1600"/>
      <c r="F6" s="1599">
        <f t="shared" ref="F6:F14" si="0">SUM(C6+D6)-E6</f>
        <v>0</v>
      </c>
    </row>
    <row r="7" spans="1:7" ht="12.75" customHeight="1" thickTop="1" thickBot="1" x14ac:dyDescent="0.25">
      <c r="A7" s="756" t="s">
        <v>7</v>
      </c>
      <c r="B7" s="755"/>
      <c r="C7" s="1600"/>
      <c r="D7" s="512"/>
      <c r="E7" s="1600"/>
      <c r="F7" s="1599">
        <f t="shared" si="0"/>
        <v>0</v>
      </c>
    </row>
    <row r="8" spans="1:7" ht="12.75" customHeight="1" thickTop="1" thickBot="1" x14ac:dyDescent="0.25">
      <c r="A8" s="756" t="s">
        <v>600</v>
      </c>
      <c r="B8" s="755"/>
      <c r="C8" s="1600"/>
      <c r="D8" s="512"/>
      <c r="E8" s="1600"/>
      <c r="F8" s="1599">
        <f t="shared" si="0"/>
        <v>0</v>
      </c>
    </row>
    <row r="9" spans="1:7" ht="12.75" customHeight="1" thickTop="1" thickBot="1" x14ac:dyDescent="0.25">
      <c r="A9" s="756" t="s">
        <v>601</v>
      </c>
      <c r="B9" s="755"/>
      <c r="C9" s="1600"/>
      <c r="D9" s="512"/>
      <c r="E9" s="1600"/>
      <c r="F9" s="1599">
        <f t="shared" si="0"/>
        <v>0</v>
      </c>
    </row>
    <row r="10" spans="1:7" ht="12.75" customHeight="1" thickTop="1" thickBot="1" x14ac:dyDescent="0.25">
      <c r="A10" s="756" t="s">
        <v>602</v>
      </c>
      <c r="B10" s="755"/>
      <c r="C10" s="1600"/>
      <c r="D10" s="512"/>
      <c r="E10" s="1600"/>
      <c r="F10" s="1599">
        <f t="shared" si="0"/>
        <v>0</v>
      </c>
    </row>
    <row r="11" spans="1:7" ht="12.75" customHeight="1" thickTop="1" thickBot="1" x14ac:dyDescent="0.25">
      <c r="A11" s="756" t="s">
        <v>385</v>
      </c>
      <c r="B11" s="755"/>
      <c r="C11" s="1600"/>
      <c r="D11" s="512"/>
      <c r="E11" s="1600"/>
      <c r="F11" s="1599">
        <f t="shared" si="0"/>
        <v>0</v>
      </c>
    </row>
    <row r="12" spans="1:7" ht="12.75" customHeight="1" thickTop="1" thickBot="1" x14ac:dyDescent="0.25">
      <c r="A12" s="756" t="s">
        <v>1377</v>
      </c>
      <c r="B12" s="755"/>
      <c r="C12" s="1600"/>
      <c r="D12" s="512"/>
      <c r="E12" s="1600"/>
      <c r="F12" s="1599">
        <f t="shared" si="0"/>
        <v>0</v>
      </c>
    </row>
    <row r="13" spans="1:7" ht="12.75" customHeight="1" thickTop="1" thickBot="1" x14ac:dyDescent="0.25">
      <c r="A13" s="756" t="s">
        <v>453</v>
      </c>
      <c r="B13" s="755"/>
      <c r="C13" s="1600"/>
      <c r="D13" s="512"/>
      <c r="E13" s="1600"/>
      <c r="F13" s="1599">
        <f t="shared" si="0"/>
        <v>0</v>
      </c>
    </row>
    <row r="14" spans="1:7" ht="12.75" customHeight="1" thickTop="1" thickBot="1" x14ac:dyDescent="0.25">
      <c r="A14" s="1785" t="s">
        <v>526</v>
      </c>
      <c r="B14" s="755"/>
      <c r="C14" s="1600"/>
      <c r="D14" s="512"/>
      <c r="E14" s="1600"/>
      <c r="F14" s="1599">
        <f t="shared" si="0"/>
        <v>0</v>
      </c>
    </row>
    <row r="15" spans="1:7" ht="14.25" thickTop="1" thickBot="1" x14ac:dyDescent="0.25">
      <c r="A15" s="2327" t="s">
        <v>734</v>
      </c>
      <c r="B15" s="2309"/>
      <c r="C15" s="1599">
        <f>SUM(C6:C14)</f>
        <v>0</v>
      </c>
      <c r="D15" s="1599">
        <f>SUM(D6:D14)</f>
        <v>0</v>
      </c>
      <c r="E15" s="1599">
        <f>SUM(E6:E14)</f>
        <v>0</v>
      </c>
      <c r="F15" s="1599">
        <f>SUM(F6:F14)</f>
        <v>0</v>
      </c>
      <c r="G15" s="685"/>
    </row>
    <row r="16" spans="1:7" s="56" customFormat="1" ht="13.5" thickTop="1" x14ac:dyDescent="0.2">
      <c r="A16" s="2322" t="s">
        <v>1324</v>
      </c>
      <c r="B16" s="2311"/>
      <c r="C16" s="2303"/>
      <c r="D16" s="2304"/>
      <c r="E16" s="2304"/>
      <c r="F16" s="2305"/>
    </row>
    <row r="17" spans="1:11" ht="12.75" customHeight="1" thickBot="1" x14ac:dyDescent="0.25">
      <c r="A17" s="2301" t="s">
        <v>67</v>
      </c>
      <c r="B17" s="2302"/>
      <c r="C17" s="1600"/>
      <c r="D17" s="512"/>
      <c r="E17" s="1600"/>
      <c r="F17" s="1599">
        <f>SUM(C17+D17)-E17</f>
        <v>0</v>
      </c>
    </row>
    <row r="18" spans="1:11" ht="12.75" customHeight="1" thickTop="1" thickBot="1" x14ac:dyDescent="0.25">
      <c r="A18" s="2301" t="s">
        <v>7</v>
      </c>
      <c r="B18" s="2302"/>
      <c r="C18" s="1600"/>
      <c r="D18" s="512"/>
      <c r="E18" s="1600"/>
      <c r="F18" s="1599">
        <f>SUM(C18+D18)-E18</f>
        <v>0</v>
      </c>
    </row>
    <row r="19" spans="1:11" ht="12.75" customHeight="1" thickTop="1" thickBot="1" x14ac:dyDescent="0.25">
      <c r="A19" s="2301" t="s">
        <v>453</v>
      </c>
      <c r="B19" s="2302"/>
      <c r="C19" s="1600"/>
      <c r="D19" s="512"/>
      <c r="E19" s="1600"/>
      <c r="F19" s="1599">
        <f>SUM(C19+D19)-E19</f>
        <v>0</v>
      </c>
    </row>
    <row r="20" spans="1:11" ht="12.75" customHeight="1" thickTop="1" thickBot="1" x14ac:dyDescent="0.25">
      <c r="A20" s="2306" t="s">
        <v>526</v>
      </c>
      <c r="B20" s="2307"/>
      <c r="C20" s="1600"/>
      <c r="D20" s="512"/>
      <c r="E20" s="1600"/>
      <c r="F20" s="1599">
        <f>SUM(C20+D20)-E20</f>
        <v>0</v>
      </c>
    </row>
    <row r="21" spans="1:11" ht="14.25" thickTop="1" thickBot="1" x14ac:dyDescent="0.25">
      <c r="A21" s="2308" t="s">
        <v>735</v>
      </c>
      <c r="B21" s="2309"/>
      <c r="C21" s="1599">
        <f>SUM(C17:C20)</f>
        <v>0</v>
      </c>
      <c r="D21" s="1599">
        <f>SUM(D17:D20)</f>
        <v>0</v>
      </c>
      <c r="E21" s="1599">
        <f>SUM(E17:E20)</f>
        <v>0</v>
      </c>
      <c r="F21" s="1599">
        <f>SUM(F17:F20)</f>
        <v>0</v>
      </c>
      <c r="G21" s="685"/>
    </row>
    <row r="22" spans="1:11" ht="13.5" thickTop="1" x14ac:dyDescent="0.2">
      <c r="A22" s="2310" t="s">
        <v>1325</v>
      </c>
      <c r="B22" s="2311"/>
      <c r="C22" s="2303"/>
      <c r="D22" s="2304"/>
      <c r="E22" s="2304"/>
      <c r="F22" s="2305"/>
    </row>
    <row r="23" spans="1:11" ht="23.25" customHeight="1" thickBot="1" x14ac:dyDescent="0.25">
      <c r="A23" s="2308" t="s">
        <v>736</v>
      </c>
      <c r="B23" s="2309"/>
      <c r="C23" s="927"/>
      <c r="D23" s="927"/>
      <c r="E23" s="927"/>
      <c r="F23" s="1599">
        <f>SUM(C23+D23)-E23</f>
        <v>0</v>
      </c>
      <c r="G23" s="685"/>
    </row>
    <row r="24" spans="1:11" ht="13.5" thickTop="1" x14ac:dyDescent="0.2">
      <c r="A24" s="2310" t="s">
        <v>1326</v>
      </c>
      <c r="B24" s="2311"/>
      <c r="C24" s="2303"/>
      <c r="D24" s="2304"/>
      <c r="E24" s="2304"/>
      <c r="F24" s="2305"/>
    </row>
    <row r="25" spans="1:11" ht="13.5" thickBot="1" x14ac:dyDescent="0.25">
      <c r="A25" s="2308" t="s">
        <v>737</v>
      </c>
      <c r="B25" s="2314"/>
      <c r="C25" s="927"/>
      <c r="D25" s="927"/>
      <c r="E25" s="927"/>
      <c r="F25" s="1599">
        <f>SUM(C25+D25)-E25</f>
        <v>0</v>
      </c>
      <c r="G25" s="685"/>
    </row>
    <row r="26" spans="1:11" ht="13.5" thickTop="1" x14ac:dyDescent="0.2">
      <c r="A26" s="2315" t="s">
        <v>761</v>
      </c>
      <c r="B26" s="2311"/>
      <c r="C26" s="1601"/>
      <c r="D26" s="1601"/>
      <c r="E26" s="1601"/>
      <c r="F26" s="1602"/>
    </row>
    <row r="27" spans="1:11" ht="13.5" thickBot="1" x14ac:dyDescent="0.25">
      <c r="A27" s="2308" t="s">
        <v>1259</v>
      </c>
      <c r="B27" s="2316"/>
      <c r="C27" s="512"/>
      <c r="D27" s="512"/>
      <c r="E27" s="512"/>
      <c r="F27" s="1599">
        <f>SUM(C27+D27)-E27</f>
        <v>0</v>
      </c>
      <c r="G27" s="685"/>
    </row>
    <row r="28" spans="1:11" ht="7.5" customHeight="1" thickTop="1" x14ac:dyDescent="0.2">
      <c r="A28" s="548"/>
    </row>
    <row r="29" spans="1:11" ht="23.25" customHeight="1" x14ac:dyDescent="0.2">
      <c r="A29" s="2312" t="s">
        <v>684</v>
      </c>
      <c r="B29" s="2313"/>
      <c r="C29" s="120"/>
      <c r="D29" s="120"/>
      <c r="E29" s="120"/>
      <c r="F29" s="120"/>
      <c r="G29" s="120"/>
      <c r="H29" s="120"/>
      <c r="I29" s="120"/>
      <c r="J29" s="120"/>
    </row>
    <row r="30" spans="1:11" ht="47.25" customHeight="1" x14ac:dyDescent="0.2">
      <c r="A30" s="757" t="s">
        <v>1260</v>
      </c>
      <c r="B30" s="130" t="s">
        <v>1337</v>
      </c>
      <c r="C30" s="130" t="s">
        <v>685</v>
      </c>
      <c r="D30" s="130" t="s">
        <v>1338</v>
      </c>
      <c r="E30" s="130" t="s">
        <v>2056</v>
      </c>
      <c r="F30" s="130" t="s">
        <v>1938</v>
      </c>
      <c r="G30" s="130" t="s">
        <v>1703</v>
      </c>
      <c r="H30" s="130" t="s">
        <v>1939</v>
      </c>
      <c r="I30" s="130" t="s">
        <v>2057</v>
      </c>
      <c r="J30" s="1250" t="s">
        <v>3</v>
      </c>
      <c r="K30" s="119"/>
    </row>
    <row r="31" spans="1:11" ht="12" customHeight="1" x14ac:dyDescent="0.2">
      <c r="A31" s="1104" t="s">
        <v>2182</v>
      </c>
      <c r="B31" s="658">
        <v>36208</v>
      </c>
      <c r="C31" s="1102">
        <v>10256343</v>
      </c>
      <c r="D31" s="1605">
        <v>6</v>
      </c>
      <c r="E31" s="1102">
        <v>789109</v>
      </c>
      <c r="F31" s="1102"/>
      <c r="G31" s="1102">
        <v>20891</v>
      </c>
      <c r="H31" s="1102">
        <v>810000</v>
      </c>
      <c r="I31" s="1103">
        <f>((E31+F31)-H31)+G31</f>
        <v>0</v>
      </c>
      <c r="J31" s="1102"/>
      <c r="K31" s="118"/>
    </row>
    <row r="32" spans="1:11" ht="12" customHeight="1" x14ac:dyDescent="0.2">
      <c r="A32" s="1104" t="s">
        <v>2183</v>
      </c>
      <c r="B32" s="658">
        <v>38880</v>
      </c>
      <c r="C32" s="1102">
        <v>18278934</v>
      </c>
      <c r="D32" s="1605">
        <v>6</v>
      </c>
      <c r="E32" s="1102">
        <v>12492500</v>
      </c>
      <c r="F32" s="1102"/>
      <c r="G32" s="1102">
        <v>1149620</v>
      </c>
      <c r="H32" s="1102"/>
      <c r="I32" s="1103">
        <f>((E32+F32)-H32)+G32</f>
        <v>13642120</v>
      </c>
      <c r="J32" s="1102">
        <v>11505012</v>
      </c>
      <c r="K32" s="118"/>
    </row>
    <row r="33" spans="1:11" ht="12" customHeight="1" x14ac:dyDescent="0.2">
      <c r="A33" s="1104" t="s">
        <v>2184</v>
      </c>
      <c r="B33" s="658">
        <v>39861</v>
      </c>
      <c r="C33" s="1102">
        <v>4000000</v>
      </c>
      <c r="D33" s="1605">
        <v>1</v>
      </c>
      <c r="E33" s="1102">
        <v>2690000</v>
      </c>
      <c r="F33" s="1102"/>
      <c r="G33" s="1102"/>
      <c r="H33" s="1102">
        <v>585000</v>
      </c>
      <c r="I33" s="1103">
        <f t="shared" ref="I33:I48" si="1">((E33+F33)-H33)+G33</f>
        <v>2105000</v>
      </c>
      <c r="J33" s="1102">
        <v>2105000</v>
      </c>
      <c r="K33" s="118"/>
    </row>
    <row r="34" spans="1:11" ht="12" customHeight="1" x14ac:dyDescent="0.2">
      <c r="A34" s="1104" t="s">
        <v>2185</v>
      </c>
      <c r="B34" s="658">
        <v>40225</v>
      </c>
      <c r="C34" s="1102">
        <v>2480000</v>
      </c>
      <c r="D34" s="1605">
        <v>3</v>
      </c>
      <c r="E34" s="1102">
        <v>2480000</v>
      </c>
      <c r="F34" s="1102"/>
      <c r="G34" s="1102"/>
      <c r="H34" s="1102"/>
      <c r="I34" s="1103">
        <f t="shared" si="1"/>
        <v>2480000</v>
      </c>
      <c r="J34" s="1102">
        <v>2480000</v>
      </c>
      <c r="K34" s="117"/>
    </row>
    <row r="35" spans="1:11" ht="12" customHeight="1" x14ac:dyDescent="0.2">
      <c r="A35" s="1104" t="s">
        <v>2186</v>
      </c>
      <c r="B35" s="658">
        <v>40987</v>
      </c>
      <c r="C35" s="1105">
        <v>7920000</v>
      </c>
      <c r="D35" s="1605">
        <v>3</v>
      </c>
      <c r="E35" s="1105">
        <v>7920000</v>
      </c>
      <c r="F35" s="1105"/>
      <c r="G35" s="1105"/>
      <c r="H35" s="1105"/>
      <c r="I35" s="1103">
        <f t="shared" si="1"/>
        <v>7920000</v>
      </c>
      <c r="J35" s="1105">
        <v>7920000</v>
      </c>
      <c r="K35" s="117"/>
    </row>
    <row r="36" spans="1:11" ht="12" customHeight="1" x14ac:dyDescent="0.2">
      <c r="A36" s="1104" t="s">
        <v>2187</v>
      </c>
      <c r="B36" s="658">
        <v>41982</v>
      </c>
      <c r="C36" s="1102">
        <v>9555000</v>
      </c>
      <c r="D36" s="1605">
        <v>3</v>
      </c>
      <c r="E36" s="1102">
        <v>9555000</v>
      </c>
      <c r="F36" s="1102"/>
      <c r="G36" s="1102"/>
      <c r="H36" s="1102"/>
      <c r="I36" s="1103">
        <f t="shared" si="1"/>
        <v>9555000</v>
      </c>
      <c r="J36" s="1102">
        <v>9555000</v>
      </c>
      <c r="K36" s="122"/>
    </row>
    <row r="37" spans="1:11" ht="12" customHeight="1" x14ac:dyDescent="0.2">
      <c r="A37" s="1104" t="s">
        <v>2188</v>
      </c>
      <c r="B37" s="658">
        <v>42037</v>
      </c>
      <c r="C37" s="436">
        <v>9355000</v>
      </c>
      <c r="D37" s="1606">
        <v>3</v>
      </c>
      <c r="E37" s="436">
        <v>9355000</v>
      </c>
      <c r="F37" s="436"/>
      <c r="G37" s="436"/>
      <c r="H37" s="436"/>
      <c r="I37" s="1103">
        <f t="shared" si="1"/>
        <v>9355000</v>
      </c>
      <c r="J37" s="436">
        <v>9355000</v>
      </c>
      <c r="K37" s="117"/>
    </row>
    <row r="38" spans="1:11" ht="12" customHeight="1" x14ac:dyDescent="0.2">
      <c r="A38" s="1104" t="s">
        <v>2189</v>
      </c>
      <c r="B38" s="658" t="s">
        <v>2190</v>
      </c>
      <c r="C38" s="1102">
        <v>368155</v>
      </c>
      <c r="D38" s="1603">
        <v>7</v>
      </c>
      <c r="E38" s="1106">
        <v>147445</v>
      </c>
      <c r="F38" s="1106">
        <v>119348</v>
      </c>
      <c r="G38" s="1106"/>
      <c r="H38" s="1106">
        <v>128039</v>
      </c>
      <c r="I38" s="1103">
        <f t="shared" si="1"/>
        <v>138754</v>
      </c>
      <c r="J38" s="1107">
        <v>138754</v>
      </c>
      <c r="K38" s="131"/>
    </row>
    <row r="39" spans="1:11" ht="12" customHeight="1" x14ac:dyDescent="0.2">
      <c r="A39" s="1104" t="s">
        <v>2216</v>
      </c>
      <c r="B39" s="658" t="s">
        <v>2190</v>
      </c>
      <c r="C39" s="1102"/>
      <c r="D39" s="1603">
        <v>8</v>
      </c>
      <c r="E39" s="1106">
        <v>406926</v>
      </c>
      <c r="F39" s="1106"/>
      <c r="G39" s="1106"/>
      <c r="H39" s="1106">
        <v>21996</v>
      </c>
      <c r="I39" s="1103">
        <f t="shared" si="1"/>
        <v>384930</v>
      </c>
      <c r="J39" s="1107">
        <v>384930</v>
      </c>
      <c r="K39" s="131"/>
    </row>
    <row r="40" spans="1:11" ht="12" customHeight="1" x14ac:dyDescent="0.2">
      <c r="A40" s="1104"/>
      <c r="B40" s="658"/>
      <c r="C40" s="1102"/>
      <c r="D40" s="1603"/>
      <c r="E40" s="1106"/>
      <c r="F40" s="1106"/>
      <c r="G40" s="1106"/>
      <c r="H40" s="1106"/>
      <c r="I40" s="1103">
        <f t="shared" si="1"/>
        <v>0</v>
      </c>
      <c r="J40" s="1107"/>
      <c r="K40" s="131"/>
    </row>
    <row r="41" spans="1:11" ht="12" customHeight="1" x14ac:dyDescent="0.2">
      <c r="A41" s="1104"/>
      <c r="B41" s="658"/>
      <c r="C41" s="1102"/>
      <c r="D41" s="1603"/>
      <c r="E41" s="1106"/>
      <c r="F41" s="1106"/>
      <c r="G41" s="1106"/>
      <c r="H41" s="1106"/>
      <c r="I41" s="1103">
        <f t="shared" si="1"/>
        <v>0</v>
      </c>
      <c r="J41" s="1107"/>
      <c r="K41" s="131"/>
    </row>
    <row r="42" spans="1:11" ht="12" customHeight="1" x14ac:dyDescent="0.2">
      <c r="A42" s="1104"/>
      <c r="B42" s="658"/>
      <c r="C42" s="1102"/>
      <c r="D42" s="1603"/>
      <c r="E42" s="1106"/>
      <c r="F42" s="1106"/>
      <c r="G42" s="1106"/>
      <c r="H42" s="1106"/>
      <c r="I42" s="1103">
        <f t="shared" si="1"/>
        <v>0</v>
      </c>
      <c r="J42" s="1107"/>
      <c r="K42" s="131"/>
    </row>
    <row r="43" spans="1:11" ht="12" customHeight="1" x14ac:dyDescent="0.2">
      <c r="A43" s="1104"/>
      <c r="B43" s="658"/>
      <c r="C43" s="1102"/>
      <c r="D43" s="1603"/>
      <c r="E43" s="1106"/>
      <c r="F43" s="1106"/>
      <c r="G43" s="1106"/>
      <c r="H43" s="1106"/>
      <c r="I43" s="1103">
        <f t="shared" si="1"/>
        <v>0</v>
      </c>
      <c r="J43" s="1107"/>
      <c r="K43" s="131"/>
    </row>
    <row r="44" spans="1:11" ht="12" customHeight="1" x14ac:dyDescent="0.2">
      <c r="A44" s="1104"/>
      <c r="B44" s="658"/>
      <c r="C44" s="1102"/>
      <c r="D44" s="1605"/>
      <c r="E44" s="1102"/>
      <c r="F44" s="1102"/>
      <c r="G44" s="1102"/>
      <c r="H44" s="1102"/>
      <c r="I44" s="1103">
        <f t="shared" si="1"/>
        <v>0</v>
      </c>
      <c r="J44" s="1102"/>
      <c r="K44" s="117"/>
    </row>
    <row r="45" spans="1:11" ht="12" customHeight="1" x14ac:dyDescent="0.2">
      <c r="A45" s="1104"/>
      <c r="B45" s="658"/>
      <c r="C45" s="1102"/>
      <c r="D45" s="1605"/>
      <c r="E45" s="1102"/>
      <c r="F45" s="1102"/>
      <c r="G45" s="1102"/>
      <c r="H45" s="1102"/>
      <c r="I45" s="1103">
        <f t="shared" si="1"/>
        <v>0</v>
      </c>
      <c r="J45" s="1102"/>
      <c r="K45" s="117"/>
    </row>
    <row r="46" spans="1:11" ht="12" customHeight="1" x14ac:dyDescent="0.2">
      <c r="A46" s="1104"/>
      <c r="B46" s="658"/>
      <c r="C46" s="1102"/>
      <c r="D46" s="1605"/>
      <c r="E46" s="1102"/>
      <c r="F46" s="1102"/>
      <c r="G46" s="1102"/>
      <c r="H46" s="1102"/>
      <c r="I46" s="1103">
        <f t="shared" si="1"/>
        <v>0</v>
      </c>
      <c r="J46" s="1102"/>
      <c r="K46" s="117"/>
    </row>
    <row r="47" spans="1:11" ht="12" customHeight="1" x14ac:dyDescent="0.2">
      <c r="A47" s="1104"/>
      <c r="B47" s="658"/>
      <c r="C47" s="1105"/>
      <c r="D47" s="1605"/>
      <c r="E47" s="1105"/>
      <c r="F47" s="1105"/>
      <c r="G47" s="1105"/>
      <c r="H47" s="1105"/>
      <c r="I47" s="1103">
        <f t="shared" si="1"/>
        <v>0</v>
      </c>
      <c r="J47" s="1105"/>
      <c r="K47" s="117"/>
    </row>
    <row r="48" spans="1:11" ht="12" customHeight="1" x14ac:dyDescent="0.2">
      <c r="A48" s="1104"/>
      <c r="B48" s="658"/>
      <c r="C48" s="1102"/>
      <c r="D48" s="1605"/>
      <c r="E48" s="1102"/>
      <c r="F48" s="1102"/>
      <c r="G48" s="1102"/>
      <c r="H48" s="1102"/>
      <c r="I48" s="1103">
        <f t="shared" si="1"/>
        <v>0</v>
      </c>
      <c r="J48" s="1102"/>
      <c r="K48" s="117"/>
    </row>
    <row r="49" spans="1:11" ht="12" customHeight="1" x14ac:dyDescent="0.2">
      <c r="A49" s="1104"/>
      <c r="B49" s="658"/>
      <c r="C49" s="1103">
        <f>SUM(C31:C48)</f>
        <v>62213432</v>
      </c>
      <c r="D49" s="1604"/>
      <c r="E49" s="1103">
        <f t="shared" ref="E49:J49" si="2">SUM(E31:E48)</f>
        <v>45835980</v>
      </c>
      <c r="F49" s="1103">
        <f t="shared" si="2"/>
        <v>119348</v>
      </c>
      <c r="G49" s="1103">
        <f t="shared" si="2"/>
        <v>1170511</v>
      </c>
      <c r="H49" s="1103">
        <f t="shared" si="2"/>
        <v>1545035</v>
      </c>
      <c r="I49" s="1103">
        <f t="shared" si="2"/>
        <v>45580804</v>
      </c>
      <c r="J49" s="1103">
        <f t="shared" si="2"/>
        <v>43443696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5" t="s">
        <v>686</v>
      </c>
      <c r="C52" s="2296"/>
      <c r="D52" s="2296"/>
      <c r="E52" s="124" t="s">
        <v>1010</v>
      </c>
      <c r="F52" s="2297" t="s">
        <v>2189</v>
      </c>
      <c r="G52" s="2298"/>
      <c r="H52" s="118"/>
      <c r="I52" s="118"/>
      <c r="J52" s="121"/>
    </row>
    <row r="53" spans="1:11" ht="11.25" customHeight="1" x14ac:dyDescent="0.2">
      <c r="A53" s="753" t="s">
        <v>1085</v>
      </c>
      <c r="B53" s="125" t="s">
        <v>1126</v>
      </c>
      <c r="C53" s="121"/>
      <c r="D53" s="117"/>
      <c r="E53" s="124" t="s">
        <v>586</v>
      </c>
      <c r="F53" s="2299" t="s">
        <v>2216</v>
      </c>
      <c r="G53" s="2300"/>
      <c r="H53" s="118"/>
      <c r="I53" s="118"/>
      <c r="J53" s="121"/>
    </row>
    <row r="54" spans="1:11" ht="11.25" customHeight="1" x14ac:dyDescent="0.2">
      <c r="A54" s="754" t="s">
        <v>1086</v>
      </c>
      <c r="B54" s="123" t="s">
        <v>1127</v>
      </c>
      <c r="C54" s="121"/>
      <c r="D54" s="117"/>
      <c r="E54" s="124" t="s">
        <v>587</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80" zoomScaleNormal="80" workbookViewId="0">
      <selection activeCell="A19" sqref="A19:H19"/>
    </sheetView>
  </sheetViews>
  <sheetFormatPr defaultColWidth="9.28515625" defaultRowHeight="12.75" x14ac:dyDescent="0.2"/>
  <cols>
    <col min="1" max="1" width="4.5703125" style="55" customWidth="1"/>
    <col min="2" max="2" width="3.42578125" style="55" customWidth="1"/>
    <col min="3" max="3" width="4.5703125" style="55" customWidth="1"/>
    <col min="4" max="4" width="3.42578125" style="55" customWidth="1"/>
    <col min="5" max="5" width="32.5703125" style="58" customWidth="1"/>
    <col min="6" max="6" width="18.28515625" style="55" customWidth="1"/>
    <col min="7" max="10" width="14.5703125" style="55" customWidth="1"/>
    <col min="11" max="11" width="14.5703125" style="56" customWidth="1"/>
    <col min="12" max="12" width="4.5703125" style="55" customWidth="1"/>
    <col min="13" max="13" width="7.5703125" style="55" customWidth="1"/>
    <col min="14" max="16384" width="9.28515625" style="55"/>
  </cols>
  <sheetData>
    <row r="1" spans="1:11" ht="33.75" customHeight="1" x14ac:dyDescent="0.2">
      <c r="A1" s="2330" t="s">
        <v>1022</v>
      </c>
      <c r="B1" s="2331"/>
      <c r="C1" s="2331"/>
      <c r="D1" s="2331"/>
      <c r="E1" s="2331"/>
      <c r="F1" s="2331"/>
      <c r="G1" s="2332"/>
      <c r="H1" s="1239"/>
      <c r="I1" s="759"/>
      <c r="J1" s="758"/>
    </row>
    <row r="2" spans="1:11" ht="36.75" x14ac:dyDescent="0.2">
      <c r="A2" s="2351" t="s">
        <v>1966</v>
      </c>
      <c r="B2" s="2352"/>
      <c r="C2" s="2352"/>
      <c r="D2" s="2352"/>
      <c r="E2" s="2353"/>
      <c r="F2" s="1881" t="s">
        <v>1076</v>
      </c>
      <c r="G2" s="1882" t="s">
        <v>101</v>
      </c>
      <c r="H2" s="1882" t="s">
        <v>478</v>
      </c>
      <c r="I2" s="1882" t="s">
        <v>1378</v>
      </c>
      <c r="J2" s="1882" t="s">
        <v>1021</v>
      </c>
      <c r="K2" s="1882" t="s">
        <v>145</v>
      </c>
    </row>
    <row r="3" spans="1:11" x14ac:dyDescent="0.2">
      <c r="A3" s="2354" t="s">
        <v>1940</v>
      </c>
      <c r="B3" s="2355"/>
      <c r="C3" s="2355"/>
      <c r="D3" s="2355"/>
      <c r="E3" s="2356"/>
      <c r="F3" s="255"/>
      <c r="G3" s="563"/>
      <c r="H3" s="563"/>
      <c r="I3" s="563"/>
      <c r="J3" s="1216"/>
      <c r="K3" s="1216"/>
    </row>
    <row r="4" spans="1:11" x14ac:dyDescent="0.2">
      <c r="A4" s="2357" t="s">
        <v>433</v>
      </c>
      <c r="B4" s="2358"/>
      <c r="C4" s="2358"/>
      <c r="D4" s="2358"/>
      <c r="E4" s="2296"/>
      <c r="F4" s="550"/>
      <c r="G4" s="571"/>
      <c r="H4" s="570"/>
      <c r="I4" s="571"/>
      <c r="J4" s="1194"/>
      <c r="K4" s="1194"/>
    </row>
    <row r="5" spans="1:11" ht="13.5" customHeight="1" x14ac:dyDescent="0.2">
      <c r="A5" s="2333" t="s">
        <v>1258</v>
      </c>
      <c r="B5" s="2334"/>
      <c r="C5" s="2334"/>
      <c r="D5" s="2334"/>
      <c r="E5" s="2335"/>
      <c r="F5" s="1150" t="s">
        <v>1013</v>
      </c>
      <c r="G5" s="569"/>
      <c r="H5" s="563">
        <v>1212951</v>
      </c>
      <c r="I5" s="1213"/>
      <c r="J5" s="1184"/>
      <c r="K5" s="1184"/>
    </row>
    <row r="6" spans="1:11" x14ac:dyDescent="0.2">
      <c r="A6" s="1883" t="s">
        <v>835</v>
      </c>
      <c r="B6" s="1884"/>
      <c r="C6" s="1884"/>
      <c r="D6" s="1884"/>
      <c r="E6" s="1885"/>
      <c r="F6" s="256" t="s">
        <v>1014</v>
      </c>
      <c r="G6" s="563"/>
      <c r="H6" s="563"/>
      <c r="I6" s="563"/>
      <c r="J6" s="1216"/>
      <c r="K6" s="1216"/>
    </row>
    <row r="7" spans="1:11" x14ac:dyDescent="0.2">
      <c r="A7" s="651" t="s">
        <v>282</v>
      </c>
      <c r="B7" s="1886"/>
      <c r="C7" s="1886"/>
      <c r="D7" s="1886"/>
      <c r="E7" s="1887"/>
      <c r="F7" s="1150" t="s">
        <v>1015</v>
      </c>
      <c r="G7" s="571"/>
      <c r="H7" s="571"/>
      <c r="I7" s="571"/>
      <c r="J7" s="1214"/>
      <c r="K7" s="1216">
        <v>18760</v>
      </c>
    </row>
    <row r="8" spans="1:11" x14ac:dyDescent="0.2">
      <c r="A8" s="651" t="s">
        <v>407</v>
      </c>
      <c r="B8" s="1886"/>
      <c r="C8" s="1886"/>
      <c r="D8" s="1886"/>
      <c r="E8" s="1887"/>
      <c r="F8" s="1150" t="s">
        <v>1016</v>
      </c>
      <c r="G8" s="568"/>
      <c r="H8" s="568"/>
      <c r="I8" s="568"/>
      <c r="J8" s="1216"/>
      <c r="K8" s="1194"/>
    </row>
    <row r="9" spans="1:11" x14ac:dyDescent="0.2">
      <c r="A9" s="651" t="s">
        <v>145</v>
      </c>
      <c r="B9" s="1886"/>
      <c r="C9" s="1886"/>
      <c r="D9" s="1886"/>
      <c r="E9" s="1887"/>
      <c r="F9" s="256" t="s">
        <v>1018</v>
      </c>
      <c r="G9" s="568"/>
      <c r="H9" s="569"/>
      <c r="I9" s="569"/>
      <c r="J9" s="1214"/>
      <c r="K9" s="1216">
        <v>24933</v>
      </c>
    </row>
    <row r="10" spans="1:11" ht="12" customHeight="1" x14ac:dyDescent="0.2">
      <c r="A10" s="2336" t="s">
        <v>1904</v>
      </c>
      <c r="B10" s="2337"/>
      <c r="C10" s="2337"/>
      <c r="D10" s="2337"/>
      <c r="E10" s="2338"/>
      <c r="F10" s="1282" t="s">
        <v>1029</v>
      </c>
      <c r="G10" s="568"/>
      <c r="H10" s="1283"/>
      <c r="I10" s="563"/>
      <c r="J10" s="1216"/>
      <c r="K10" s="1216"/>
    </row>
    <row r="11" spans="1:11" x14ac:dyDescent="0.2">
      <c r="A11" s="2333" t="s">
        <v>167</v>
      </c>
      <c r="B11" s="2334"/>
      <c r="C11" s="2334"/>
      <c r="D11" s="2334"/>
      <c r="E11" s="2335"/>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1212951</v>
      </c>
      <c r="I12" s="564">
        <f>SUM(I5:I11)</f>
        <v>0</v>
      </c>
      <c r="J12" s="564">
        <f>SUM(J5:J11)</f>
        <v>0</v>
      </c>
      <c r="K12" s="564">
        <f>SUM(K5:K11)</f>
        <v>43693</v>
      </c>
    </row>
    <row r="13" spans="1:11" ht="12.75" customHeight="1" thickTop="1" x14ac:dyDescent="0.2">
      <c r="A13" s="2359" t="s">
        <v>434</v>
      </c>
      <c r="B13" s="2360"/>
      <c r="C13" s="2360"/>
      <c r="D13" s="2360"/>
      <c r="E13" s="2361"/>
      <c r="F13" s="1151"/>
      <c r="G13" s="565"/>
      <c r="H13" s="566"/>
      <c r="I13" s="567"/>
      <c r="J13" s="567"/>
      <c r="K13" s="567"/>
    </row>
    <row r="14" spans="1:11" x14ac:dyDescent="0.2">
      <c r="A14" s="2342" t="s">
        <v>534</v>
      </c>
      <c r="B14" s="2342"/>
      <c r="C14" s="2342"/>
      <c r="D14" s="2342"/>
      <c r="E14" s="2343"/>
      <c r="F14" s="257" t="s">
        <v>1019</v>
      </c>
      <c r="G14" s="568"/>
      <c r="H14" s="563">
        <v>1212951</v>
      </c>
      <c r="I14" s="569"/>
      <c r="J14" s="1184"/>
      <c r="K14" s="1216">
        <v>43693</v>
      </c>
    </row>
    <row r="15" spans="1:11" x14ac:dyDescent="0.2">
      <c r="A15" s="2334" t="s">
        <v>5</v>
      </c>
      <c r="B15" s="2334"/>
      <c r="C15" s="2334"/>
      <c r="D15" s="2334"/>
      <c r="E15" s="2335"/>
      <c r="F15" s="257" t="s">
        <v>1020</v>
      </c>
      <c r="G15" s="569"/>
      <c r="H15" s="563"/>
      <c r="I15" s="563"/>
      <c r="J15" s="1216"/>
      <c r="K15" s="1216"/>
    </row>
    <row r="16" spans="1:11" ht="12.75" customHeight="1" x14ac:dyDescent="0.2">
      <c r="A16" s="2334" t="s">
        <v>338</v>
      </c>
      <c r="B16" s="2334"/>
      <c r="C16" s="2334"/>
      <c r="D16" s="2334"/>
      <c r="E16" s="2335"/>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62" t="s">
        <v>432</v>
      </c>
      <c r="B18" s="2363"/>
      <c r="C18" s="2363"/>
      <c r="D18" s="2363"/>
      <c r="E18" s="2364"/>
      <c r="F18" s="257" t="s">
        <v>1106</v>
      </c>
      <c r="G18" s="568"/>
      <c r="H18" s="568"/>
      <c r="I18" s="568"/>
      <c r="J18" s="1216"/>
      <c r="K18" s="1202"/>
    </row>
    <row r="19" spans="1:11" ht="23.25" customHeight="1" x14ac:dyDescent="0.2">
      <c r="A19" s="2334" t="s">
        <v>489</v>
      </c>
      <c r="B19" s="2345"/>
      <c r="C19" s="2345"/>
      <c r="D19" s="2345"/>
      <c r="E19" s="2335"/>
      <c r="F19" s="257" t="s">
        <v>1107</v>
      </c>
      <c r="G19" s="568"/>
      <c r="H19" s="568"/>
      <c r="I19" s="568"/>
      <c r="J19" s="1216"/>
      <c r="K19" s="1202"/>
    </row>
    <row r="20" spans="1:11" ht="12.75" customHeight="1" x14ac:dyDescent="0.2">
      <c r="A20" s="2346" t="s">
        <v>1903</v>
      </c>
      <c r="B20" s="2347"/>
      <c r="C20" s="2347"/>
      <c r="D20" s="2347"/>
      <c r="E20" s="2348"/>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37" t="s">
        <v>1905</v>
      </c>
      <c r="B22" s="2337"/>
      <c r="C22" s="2337"/>
      <c r="D22" s="2337"/>
      <c r="E22" s="2344"/>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1212951</v>
      </c>
      <c r="I23" s="564">
        <f>SUM(I14:I16,I21,I22)</f>
        <v>0</v>
      </c>
      <c r="J23" s="564">
        <f>SUM(J14:J16,J21,J22)</f>
        <v>0</v>
      </c>
      <c r="K23" s="564">
        <f>SUM(K14:K16,K21,K22)</f>
        <v>43693</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t="s">
        <v>2086</v>
      </c>
      <c r="E30" s="634" t="s">
        <v>886</v>
      </c>
      <c r="F30" s="56"/>
      <c r="G30" s="552"/>
    </row>
    <row r="31" spans="1:11" x14ac:dyDescent="0.2">
      <c r="A31" s="59"/>
      <c r="D31" s="9"/>
      <c r="E31" s="551" t="s">
        <v>887</v>
      </c>
      <c r="F31" s="1157" t="s">
        <v>637</v>
      </c>
      <c r="G31" s="572"/>
      <c r="H31" s="2339"/>
      <c r="I31" s="2340"/>
      <c r="J31" s="2340"/>
      <c r="K31" s="2340"/>
    </row>
    <row r="32" spans="1:11" x14ac:dyDescent="0.2">
      <c r="A32" s="59"/>
      <c r="B32" s="9"/>
      <c r="C32" s="9"/>
      <c r="D32" s="9"/>
      <c r="E32" s="552"/>
      <c r="F32" s="1157" t="s">
        <v>638</v>
      </c>
      <c r="G32" s="572"/>
      <c r="H32" s="2341"/>
      <c r="I32" s="2340"/>
      <c r="J32" s="2340"/>
      <c r="K32" s="2340"/>
    </row>
    <row r="33" spans="1:11" ht="9.75" customHeight="1" x14ac:dyDescent="0.2">
      <c r="A33" s="1783" t="s">
        <v>1902</v>
      </c>
      <c r="B33" s="113"/>
      <c r="C33" s="113"/>
      <c r="D33" s="113"/>
      <c r="E33" s="113"/>
      <c r="F33" s="113"/>
      <c r="G33" s="573"/>
      <c r="H33" s="2341"/>
      <c r="I33" s="2340"/>
      <c r="J33" s="2340"/>
      <c r="K33" s="2340"/>
    </row>
    <row r="34" spans="1:11" ht="9.75" customHeight="1" x14ac:dyDescent="0.2">
      <c r="A34" s="1784"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37" t="s">
        <v>639</v>
      </c>
      <c r="B41" s="2349"/>
      <c r="C41" s="2349"/>
      <c r="D41" s="2349"/>
      <c r="E41" s="2349"/>
      <c r="F41" s="2350"/>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E10" colorId="8" zoomScale="110" zoomScaleNormal="110" workbookViewId="0">
      <selection activeCell="A19" sqref="A19:H19"/>
    </sheetView>
  </sheetViews>
  <sheetFormatPr defaultColWidth="9.28515625" defaultRowHeight="12.75" x14ac:dyDescent="0.2"/>
  <cols>
    <col min="1" max="1" width="28.7109375" style="634" customWidth="1"/>
    <col min="2" max="2" width="4.5703125" style="41" customWidth="1"/>
    <col min="3" max="6" width="12.7109375" style="41" customWidth="1"/>
    <col min="7" max="7" width="6.42578125" style="41" customWidth="1"/>
    <col min="8" max="11" width="12.7109375" style="41" customWidth="1"/>
    <col min="12" max="12" width="13.7109375" style="41" customWidth="1"/>
    <col min="13" max="16384" width="9.28515625" style="41"/>
  </cols>
  <sheetData>
    <row r="1" spans="1:14" ht="33" customHeight="1" x14ac:dyDescent="0.2">
      <c r="A1" s="633" t="s">
        <v>541</v>
      </c>
      <c r="B1" s="297"/>
      <c r="C1" s="298"/>
      <c r="D1" s="842"/>
      <c r="E1" s="815"/>
      <c r="F1" s="815"/>
      <c r="G1" s="70"/>
      <c r="H1" s="304"/>
      <c r="I1" s="305"/>
      <c r="J1" s="2365"/>
      <c r="K1" s="2366"/>
      <c r="L1" s="2366"/>
    </row>
    <row r="2" spans="1:14" ht="48" customHeight="1" x14ac:dyDescent="0.2">
      <c r="A2" s="1874" t="s">
        <v>1967</v>
      </c>
      <c r="B2" s="635" t="s">
        <v>443</v>
      </c>
      <c r="C2" s="1561" t="s">
        <v>2058</v>
      </c>
      <c r="D2" s="1561" t="s">
        <v>1971</v>
      </c>
      <c r="E2" s="1561" t="s">
        <v>1968</v>
      </c>
      <c r="F2" s="1561" t="s">
        <v>2059</v>
      </c>
      <c r="G2" s="64" t="s">
        <v>708</v>
      </c>
      <c r="H2" s="1561" t="s">
        <v>2060</v>
      </c>
      <c r="I2" s="1561" t="s">
        <v>1969</v>
      </c>
      <c r="J2" s="1561" t="s">
        <v>1970</v>
      </c>
      <c r="K2" s="1561" t="s">
        <v>2061</v>
      </c>
      <c r="L2" s="1561" t="s">
        <v>2062</v>
      </c>
      <c r="M2" s="65"/>
      <c r="N2" s="65"/>
    </row>
    <row r="3" spans="1:14" ht="13.5" thickBot="1" x14ac:dyDescent="0.25">
      <c r="A3" s="655" t="s">
        <v>1060</v>
      </c>
      <c r="B3" s="636">
        <v>210</v>
      </c>
      <c r="C3" s="1711"/>
      <c r="D3" s="1711"/>
      <c r="E3" s="1711"/>
      <c r="F3" s="1067">
        <f>(C3+D3)-E3</f>
        <v>0</v>
      </c>
      <c r="G3" s="637"/>
      <c r="H3" s="1711"/>
      <c r="I3" s="1711"/>
      <c r="J3" s="1711"/>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1436480</v>
      </c>
      <c r="D5" s="642"/>
      <c r="E5" s="642"/>
      <c r="F5" s="1067">
        <f>(C5+D5)-E5</f>
        <v>1436480</v>
      </c>
      <c r="G5" s="638"/>
      <c r="H5" s="644"/>
      <c r="I5" s="644"/>
      <c r="J5" s="644"/>
      <c r="K5" s="649"/>
      <c r="L5" s="1066">
        <f>F5-K5</f>
        <v>1436480</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58237748</v>
      </c>
      <c r="D8" s="643"/>
      <c r="E8" s="643"/>
      <c r="F8" s="1067">
        <f>(C8+D8)-E8</f>
        <v>58237748</v>
      </c>
      <c r="G8" s="639">
        <v>50</v>
      </c>
      <c r="H8" s="575">
        <v>15313421</v>
      </c>
      <c r="I8" s="575">
        <v>1164755</v>
      </c>
      <c r="J8" s="575"/>
      <c r="K8" s="1066">
        <f>(H8+I8)-J8</f>
        <v>16478176</v>
      </c>
      <c r="L8" s="1066">
        <f>F8-K8</f>
        <v>41759572</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1611171</v>
      </c>
      <c r="D10" s="1068">
        <v>139840</v>
      </c>
      <c r="E10" s="1068"/>
      <c r="F10" s="1069">
        <f>(C10+D10)-E10</f>
        <v>1751011</v>
      </c>
      <c r="G10" s="639">
        <v>20</v>
      </c>
      <c r="H10" s="1070">
        <v>283210</v>
      </c>
      <c r="I10" s="1070">
        <v>87551</v>
      </c>
      <c r="J10" s="1070"/>
      <c r="K10" s="1066">
        <f>(H10+I10)-J10</f>
        <v>370761</v>
      </c>
      <c r="L10" s="1066">
        <f>F10-K10</f>
        <v>1380250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9688718</v>
      </c>
      <c r="D12" s="643"/>
      <c r="E12" s="643"/>
      <c r="F12" s="1067">
        <f>(C12+D12)-E12</f>
        <v>9688718</v>
      </c>
      <c r="G12" s="639">
        <v>10</v>
      </c>
      <c r="H12" s="575">
        <v>7350198</v>
      </c>
      <c r="I12" s="575">
        <v>968872</v>
      </c>
      <c r="J12" s="575"/>
      <c r="K12" s="1066">
        <f>(H12+I12)-J12</f>
        <v>8319070</v>
      </c>
      <c r="L12" s="1066">
        <f>F12-K12</f>
        <v>1369648</v>
      </c>
    </row>
    <row r="13" spans="1:14" ht="14.25" thickTop="1" thickBot="1" x14ac:dyDescent="0.25">
      <c r="A13" s="654" t="s">
        <v>1335</v>
      </c>
      <c r="B13" s="285">
        <v>252</v>
      </c>
      <c r="C13" s="643">
        <v>2415341</v>
      </c>
      <c r="D13" s="643">
        <v>172368</v>
      </c>
      <c r="E13" s="643">
        <v>207426</v>
      </c>
      <c r="F13" s="1067">
        <f>(C13+D13)-E13</f>
        <v>2380283</v>
      </c>
      <c r="G13" s="639">
        <v>5</v>
      </c>
      <c r="H13" s="575">
        <v>2008386</v>
      </c>
      <c r="I13" s="575">
        <v>281260</v>
      </c>
      <c r="J13" s="575">
        <v>44582</v>
      </c>
      <c r="K13" s="1066">
        <f>(H13+I13)-J13</f>
        <v>2245064</v>
      </c>
      <c r="L13" s="1066">
        <f>F13-K13</f>
        <v>135219</v>
      </c>
    </row>
    <row r="14" spans="1:14" ht="14.25" thickTop="1" thickBot="1" x14ac:dyDescent="0.25">
      <c r="A14" s="654" t="s">
        <v>1336</v>
      </c>
      <c r="B14" s="285">
        <v>253</v>
      </c>
      <c r="C14" s="575">
        <v>386743</v>
      </c>
      <c r="D14" s="575"/>
      <c r="E14" s="575"/>
      <c r="F14" s="1067">
        <f>(C14+D14)-E14</f>
        <v>386743</v>
      </c>
      <c r="G14" s="639">
        <v>3</v>
      </c>
      <c r="H14" s="575">
        <v>328707</v>
      </c>
      <c r="I14" s="575">
        <v>92427</v>
      </c>
      <c r="J14" s="575">
        <v>162844</v>
      </c>
      <c r="K14" s="1066">
        <f>(H14+I14)-J14</f>
        <v>258290</v>
      </c>
      <c r="L14" s="1066">
        <f>F14-K14</f>
        <v>128453</v>
      </c>
    </row>
    <row r="15" spans="1:14" ht="15" customHeight="1" thickTop="1" thickBot="1" x14ac:dyDescent="0.25">
      <c r="A15" s="650" t="s">
        <v>624</v>
      </c>
      <c r="B15" s="636">
        <v>260</v>
      </c>
      <c r="C15" s="643"/>
      <c r="D15" s="643">
        <v>1591369</v>
      </c>
      <c r="E15" s="643"/>
      <c r="F15" s="1067">
        <f>(C15+D15)-E15</f>
        <v>1591369</v>
      </c>
      <c r="G15" s="640" t="s">
        <v>1029</v>
      </c>
      <c r="H15" s="641"/>
      <c r="I15" s="641"/>
      <c r="J15" s="641"/>
      <c r="K15" s="641"/>
      <c r="L15" s="1066">
        <f>F15-K15</f>
        <v>1591369</v>
      </c>
    </row>
    <row r="16" spans="1:14" ht="15" customHeight="1" thickTop="1" thickBot="1" x14ac:dyDescent="0.25">
      <c r="A16" s="838" t="s">
        <v>747</v>
      </c>
      <c r="B16" s="873">
        <v>200</v>
      </c>
      <c r="C16" s="645">
        <f>SUM(C3,C5:C6,C8:C10,C12:C15)</f>
        <v>73776201</v>
      </c>
      <c r="D16" s="645">
        <f>SUM(D3,D5:D6,D8:D10,D12:D15)</f>
        <v>1903577</v>
      </c>
      <c r="E16" s="645">
        <f>SUM(E3,E5:E6,E8:E10,E12:E15)</f>
        <v>207426</v>
      </c>
      <c r="F16" s="645">
        <f>SUM(F3,F5:F6,F8:F10,F12:F15)</f>
        <v>75472352</v>
      </c>
      <c r="G16" s="639"/>
      <c r="H16" s="645">
        <f>SUM(H3,H6,H8:H10,H12:H14,)</f>
        <v>25283922</v>
      </c>
      <c r="I16" s="645">
        <f>SUM(I3,I6,I8:I10,I12:I14,)</f>
        <v>2594865</v>
      </c>
      <c r="J16" s="645">
        <f>SUM(J3,J6,J8:J10,J12:J14,)</f>
        <v>207426</v>
      </c>
      <c r="K16" s="1067">
        <f>(H16+I16)-J16</f>
        <v>27671361</v>
      </c>
      <c r="L16" s="1067">
        <f>F16-K16</f>
        <v>47800991</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2594865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1.1"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110" zoomScaleNormal="110" workbookViewId="0">
      <pane ySplit="5" topLeftCell="A172" activePane="bottomLeft" state="frozen"/>
      <selection activeCell="A19" sqref="A19:H19"/>
      <selection pane="bottomLeft" activeCell="A19" sqref="A19:H19"/>
    </sheetView>
  </sheetViews>
  <sheetFormatPr defaultColWidth="8.5703125" defaultRowHeight="11.25" x14ac:dyDescent="0.2"/>
  <cols>
    <col min="1" max="1" width="22.28515625" style="68" customWidth="1"/>
    <col min="2" max="2" width="29" style="68" customWidth="1"/>
    <col min="3" max="3" width="6.5703125" style="356" customWidth="1"/>
    <col min="4" max="4" width="55.5703125" style="68" customWidth="1"/>
    <col min="5" max="5" width="3.28515625" style="356" customWidth="1"/>
    <col min="6" max="6" width="17.42578125" style="68" customWidth="1"/>
    <col min="7" max="7" width="0.7109375" style="68" customWidth="1"/>
    <col min="8" max="8" width="2.42578125" style="68" customWidth="1"/>
    <col min="9" max="16384" width="8.5703125" style="68"/>
  </cols>
  <sheetData>
    <row r="1" spans="1:7" ht="13.5" customHeight="1" thickTop="1" x14ac:dyDescent="0.2">
      <c r="A1" s="2370" t="s">
        <v>1972</v>
      </c>
      <c r="B1" s="2371"/>
      <c r="C1" s="2371"/>
      <c r="D1" s="2371"/>
      <c r="E1" s="2371"/>
      <c r="F1" s="2372"/>
      <c r="G1" s="940"/>
    </row>
    <row r="2" spans="1:7" ht="13.5" thickBot="1" x14ac:dyDescent="0.25">
      <c r="A2" s="2373" t="s">
        <v>566</v>
      </c>
      <c r="B2" s="2374"/>
      <c r="C2" s="2374"/>
      <c r="D2" s="2374"/>
      <c r="E2" s="2374"/>
      <c r="F2" s="2375"/>
      <c r="G2" s="941"/>
    </row>
    <row r="3" spans="1:7" ht="12" thickTop="1" x14ac:dyDescent="0.2">
      <c r="A3" s="383"/>
      <c r="B3" s="88"/>
      <c r="C3" s="355"/>
      <c r="D3" s="88"/>
      <c r="E3" s="355"/>
      <c r="F3" s="88"/>
      <c r="G3" s="88"/>
    </row>
    <row r="4" spans="1:7" ht="12.4" customHeight="1" x14ac:dyDescent="0.2">
      <c r="A4" s="1048" t="s">
        <v>1269</v>
      </c>
      <c r="B4" s="73" t="s">
        <v>122</v>
      </c>
      <c r="D4" s="942" t="s">
        <v>603</v>
      </c>
      <c r="F4" s="73" t="s">
        <v>1032</v>
      </c>
    </row>
    <row r="5" spans="1:7" ht="12.75" x14ac:dyDescent="0.2">
      <c r="A5" s="2376"/>
      <c r="B5" s="2377"/>
      <c r="C5" s="2377"/>
      <c r="D5" s="2377"/>
      <c r="E5" s="2377"/>
      <c r="F5" s="2377"/>
    </row>
    <row r="6" spans="1:7" ht="13.5" customHeight="1" thickBot="1" x14ac:dyDescent="0.25">
      <c r="A6" s="2367" t="s">
        <v>1315</v>
      </c>
      <c r="B6" s="2368"/>
      <c r="C6" s="2368"/>
      <c r="D6" s="2368"/>
      <c r="E6" s="2368"/>
      <c r="F6" s="2369"/>
      <c r="G6" s="357"/>
    </row>
    <row r="7" spans="1:7" s="357" customFormat="1" ht="12" thickTop="1" x14ac:dyDescent="0.2">
      <c r="A7" s="943" t="s">
        <v>591</v>
      </c>
      <c r="B7" s="578"/>
      <c r="C7" s="579"/>
      <c r="D7" s="578"/>
      <c r="E7" s="579"/>
      <c r="F7" s="578"/>
    </row>
    <row r="8" spans="1:7" ht="12" customHeight="1" x14ac:dyDescent="0.2">
      <c r="A8" s="359" t="s">
        <v>537</v>
      </c>
      <c r="B8" s="944" t="s">
        <v>1867</v>
      </c>
      <c r="C8" s="358"/>
      <c r="D8" s="359" t="s">
        <v>590</v>
      </c>
      <c r="E8" s="579" t="s">
        <v>1133</v>
      </c>
      <c r="F8" s="945">
        <f>'Expenditures 15-22'!K114</f>
        <v>19296853</v>
      </c>
      <c r="G8" s="357"/>
    </row>
    <row r="9" spans="1:7" ht="12" customHeight="1" x14ac:dyDescent="0.2">
      <c r="A9" s="359" t="s">
        <v>538</v>
      </c>
      <c r="B9" s="944" t="s">
        <v>1868</v>
      </c>
      <c r="C9" s="358"/>
      <c r="D9" s="359" t="s">
        <v>590</v>
      </c>
      <c r="E9" s="579"/>
      <c r="F9" s="946">
        <f>'Expenditures 15-22'!K150</f>
        <v>3996048</v>
      </c>
      <c r="G9" s="947"/>
    </row>
    <row r="10" spans="1:7" ht="12" customHeight="1" x14ac:dyDescent="0.2">
      <c r="A10" s="359" t="s">
        <v>588</v>
      </c>
      <c r="B10" s="944" t="s">
        <v>1869</v>
      </c>
      <c r="C10" s="358"/>
      <c r="D10" s="359" t="s">
        <v>590</v>
      </c>
      <c r="E10" s="579"/>
      <c r="F10" s="946">
        <f>'Expenditures 15-22'!K168</f>
        <v>2770401</v>
      </c>
      <c r="G10" s="947"/>
    </row>
    <row r="11" spans="1:7" ht="12" customHeight="1" x14ac:dyDescent="0.2">
      <c r="A11" s="359" t="s">
        <v>539</v>
      </c>
      <c r="B11" s="944" t="s">
        <v>1870</v>
      </c>
      <c r="C11" s="358"/>
      <c r="D11" s="359" t="s">
        <v>590</v>
      </c>
      <c r="E11" s="579"/>
      <c r="F11" s="946">
        <f>'Expenditures 15-22'!K204</f>
        <v>1439339</v>
      </c>
      <c r="G11" s="947"/>
    </row>
    <row r="12" spans="1:7" ht="12" customHeight="1" x14ac:dyDescent="0.2">
      <c r="A12" s="359" t="s">
        <v>540</v>
      </c>
      <c r="B12" s="944" t="s">
        <v>1871</v>
      </c>
      <c r="C12" s="358"/>
      <c r="D12" s="359" t="s">
        <v>590</v>
      </c>
      <c r="E12" s="579"/>
      <c r="F12" s="946">
        <f>'Expenditures 15-22'!K288</f>
        <v>778170</v>
      </c>
      <c r="G12" s="947"/>
    </row>
    <row r="13" spans="1:7" ht="12" customHeight="1" x14ac:dyDescent="0.2">
      <c r="A13" s="359" t="s">
        <v>113</v>
      </c>
      <c r="B13" s="944" t="s">
        <v>1872</v>
      </c>
      <c r="C13" s="358"/>
      <c r="D13" s="359" t="s">
        <v>590</v>
      </c>
      <c r="E13" s="579"/>
      <c r="F13" s="946">
        <f>'Expenditures 15-22'!K331</f>
        <v>760486</v>
      </c>
      <c r="G13" s="948"/>
    </row>
    <row r="14" spans="1:7" ht="12" customHeight="1" thickBot="1" x14ac:dyDescent="0.25">
      <c r="A14" s="949"/>
      <c r="B14" s="580"/>
      <c r="C14" s="581"/>
      <c r="D14" s="1004" t="s">
        <v>590</v>
      </c>
      <c r="E14" s="592" t="s">
        <v>1133</v>
      </c>
      <c r="F14" s="950">
        <f>SUM(F8:F13)</f>
        <v>29041297</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1873</v>
      </c>
      <c r="C34" s="962" t="str">
        <f>'Expenditures 15-22'!B7</f>
        <v>1125</v>
      </c>
      <c r="D34" s="963" t="str">
        <f>'Expenditures 15-22'!A7</f>
        <v>Pre-K Programs</v>
      </c>
      <c r="E34" s="579"/>
      <c r="F34" s="1108">
        <f>'Expenditures 15-22'!K7-SUM('Expenditures 15-22'!G7,'Expenditures 15-22'!I7)</f>
        <v>198536</v>
      </c>
      <c r="G34" s="357"/>
    </row>
    <row r="35" spans="1:7" ht="12" customHeight="1" x14ac:dyDescent="0.2">
      <c r="A35" s="359" t="s">
        <v>537</v>
      </c>
      <c r="B35" s="359" t="s">
        <v>1874</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1876</v>
      </c>
      <c r="C38" s="962">
        <f>'Expenditures 15-22'!B15</f>
        <v>1600</v>
      </c>
      <c r="D38" s="964" t="str">
        <f>'Expenditures 15-22'!A15</f>
        <v>Summer School Programs</v>
      </c>
      <c r="E38" s="579"/>
      <c r="F38" s="1108">
        <f>'Expenditures 15-22'!K15-SUM('Expenditures 15-22'!G15,'Expenditures 15-22'!I15)</f>
        <v>41787</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1878</v>
      </c>
      <c r="C52" s="965" t="str">
        <f>'Expenditures 15-22'!B75</f>
        <v>3000</v>
      </c>
      <c r="D52" s="964" t="s">
        <v>527</v>
      </c>
      <c r="E52" s="579"/>
      <c r="F52" s="1108">
        <f>'Expenditures 15-22'!K75-SUM('Expenditures 15-22'!G75,'Expenditures 15-22'!I75)</f>
        <v>35324</v>
      </c>
      <c r="G52" s="357"/>
    </row>
    <row r="53" spans="1:7" ht="12" customHeight="1" x14ac:dyDescent="0.2">
      <c r="A53" s="359" t="s">
        <v>537</v>
      </c>
      <c r="B53" s="359" t="s">
        <v>1879</v>
      </c>
      <c r="C53" s="965">
        <f>'Expenditures 15-22'!B102</f>
        <v>4000</v>
      </c>
      <c r="D53" s="964" t="str">
        <f>'Expenditures 15-22'!A102</f>
        <v>Total Payments to Other Govt Units</v>
      </c>
      <c r="E53" s="579"/>
      <c r="F53" s="1108">
        <f>'Expenditures 15-22'!K102</f>
        <v>2789758</v>
      </c>
      <c r="G53" s="357"/>
    </row>
    <row r="54" spans="1:7" ht="12" customHeight="1" x14ac:dyDescent="0.2">
      <c r="A54" s="359" t="s">
        <v>537</v>
      </c>
      <c r="B54" s="359" t="s">
        <v>1880</v>
      </c>
      <c r="C54" s="965" t="s">
        <v>1159</v>
      </c>
      <c r="D54" s="961" t="s">
        <v>1301</v>
      </c>
      <c r="E54" s="579"/>
      <c r="F54" s="1108">
        <f>'Expenditures 15-22'!G114</f>
        <v>281090</v>
      </c>
      <c r="G54" s="357"/>
    </row>
    <row r="55" spans="1:7" ht="12" customHeight="1" x14ac:dyDescent="0.2">
      <c r="A55" s="359" t="s">
        <v>537</v>
      </c>
      <c r="B55" s="359" t="s">
        <v>1881</v>
      </c>
      <c r="C55" s="965" t="s">
        <v>1159</v>
      </c>
      <c r="D55" s="961" t="s">
        <v>330</v>
      </c>
      <c r="E55" s="579"/>
      <c r="F55" s="1108">
        <f>'Expenditures 15-22'!I114</f>
        <v>0</v>
      </c>
      <c r="G55" s="357"/>
    </row>
    <row r="56" spans="1:7" ht="12" customHeight="1" x14ac:dyDescent="0.2">
      <c r="A56" s="359" t="s">
        <v>538</v>
      </c>
      <c r="B56" s="359" t="s">
        <v>1882</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1884</v>
      </c>
      <c r="C58" s="962" t="s">
        <v>1159</v>
      </c>
      <c r="D58" s="961" t="s">
        <v>1301</v>
      </c>
      <c r="E58" s="579"/>
      <c r="F58" s="1110">
        <f>'Expenditures 15-22'!G150</f>
        <v>1743286</v>
      </c>
      <c r="G58" s="357"/>
    </row>
    <row r="59" spans="1:7" ht="12" customHeight="1" x14ac:dyDescent="0.2">
      <c r="A59" s="971" t="s">
        <v>538</v>
      </c>
      <c r="B59" s="68" t="s">
        <v>1885</v>
      </c>
      <c r="C59" s="1051" t="s">
        <v>1159</v>
      </c>
      <c r="D59" s="68" t="s">
        <v>330</v>
      </c>
      <c r="F59" s="1111">
        <f>'Expenditures 15-22'!I150</f>
        <v>0</v>
      </c>
      <c r="G59" s="357"/>
    </row>
    <row r="60" spans="1:7" ht="12" customHeight="1" x14ac:dyDescent="0.2">
      <c r="A60" s="971" t="s">
        <v>588</v>
      </c>
      <c r="B60" s="68" t="s">
        <v>1886</v>
      </c>
      <c r="C60" s="1051">
        <v>4000</v>
      </c>
      <c r="D60" s="68" t="s">
        <v>356</v>
      </c>
      <c r="F60" s="1112">
        <f>'Expenditures 15-22'!K154</f>
        <v>0</v>
      </c>
      <c r="G60" s="357"/>
    </row>
    <row r="61" spans="1:7" ht="12" customHeight="1" x14ac:dyDescent="0.2">
      <c r="A61" s="968" t="s">
        <v>588</v>
      </c>
      <c r="B61" s="968" t="s">
        <v>1887</v>
      </c>
      <c r="C61" s="969" t="str">
        <f>'Expenditures 15-22'!B164</f>
        <v>5300</v>
      </c>
      <c r="D61" s="1053" t="s">
        <v>355</v>
      </c>
      <c r="E61" s="593"/>
      <c r="F61" s="1108">
        <f>'Expenditures 15-22'!K164</f>
        <v>1523039</v>
      </c>
      <c r="G61" s="357"/>
    </row>
    <row r="62" spans="1:7" ht="12" customHeight="1" x14ac:dyDescent="0.2">
      <c r="A62" s="359" t="s">
        <v>539</v>
      </c>
      <c r="B62" s="359" t="s">
        <v>1888</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1890</v>
      </c>
      <c r="C64" s="969" t="str">
        <f>'Expenditures 15-22'!B200</f>
        <v>5300</v>
      </c>
      <c r="D64" s="1052" t="s">
        <v>355</v>
      </c>
      <c r="E64" s="579"/>
      <c r="F64" s="1108">
        <f>'Expenditures 15-22'!K200</f>
        <v>0</v>
      </c>
      <c r="G64" s="357"/>
    </row>
    <row r="65" spans="1:8" ht="12" customHeight="1" x14ac:dyDescent="0.2">
      <c r="A65" s="359" t="s">
        <v>539</v>
      </c>
      <c r="B65" s="359" t="s">
        <v>1891</v>
      </c>
      <c r="C65" s="962" t="s">
        <v>1159</v>
      </c>
      <c r="D65" s="961" t="s">
        <v>1301</v>
      </c>
      <c r="E65" s="579"/>
      <c r="F65" s="1108">
        <f>'Expenditures 15-22'!G204</f>
        <v>342589</v>
      </c>
      <c r="G65" s="357"/>
    </row>
    <row r="66" spans="1:8" ht="12" customHeight="1" x14ac:dyDescent="0.2">
      <c r="A66" s="359" t="s">
        <v>539</v>
      </c>
      <c r="B66" s="359" t="s">
        <v>1892</v>
      </c>
      <c r="C66" s="962" t="s">
        <v>1159</v>
      </c>
      <c r="D66" s="961" t="s">
        <v>330</v>
      </c>
      <c r="E66" s="579"/>
      <c r="F66" s="1108">
        <f>'Expenditures 15-22'!I204</f>
        <v>0</v>
      </c>
      <c r="G66" s="357"/>
    </row>
    <row r="67" spans="1:8" ht="12" customHeight="1" x14ac:dyDescent="0.2">
      <c r="A67" s="359" t="s">
        <v>540</v>
      </c>
      <c r="B67" s="359" t="s">
        <v>1893</v>
      </c>
      <c r="C67" s="962" t="str">
        <f>'Expenditures 15-22'!B210</f>
        <v>1125</v>
      </c>
      <c r="D67" s="1052" t="str">
        <f>'Expenditures 15-22'!A210</f>
        <v>Pre-K Programs</v>
      </c>
      <c r="E67" s="579"/>
      <c r="F67" s="1108">
        <f>'Expenditures 15-22'!K210</f>
        <v>4992</v>
      </c>
      <c r="G67" s="357"/>
    </row>
    <row r="68" spans="1:8" ht="12" customHeight="1" x14ac:dyDescent="0.2">
      <c r="A68" s="359" t="s">
        <v>540</v>
      </c>
      <c r="B68" s="359" t="s">
        <v>1894</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1896</v>
      </c>
      <c r="C71" s="962">
        <f>'Expenditures 15-22'!B218</f>
        <v>1600</v>
      </c>
      <c r="D71" s="963" t="str">
        <f>'Expenditures 15-22'!A218</f>
        <v>Summer School Programs</v>
      </c>
      <c r="E71" s="579"/>
      <c r="F71" s="1108">
        <f>'Expenditures 15-22'!K218</f>
        <v>815</v>
      </c>
      <c r="G71" s="357"/>
    </row>
    <row r="72" spans="1:8" ht="12" customHeight="1" x14ac:dyDescent="0.2">
      <c r="A72" s="359" t="s">
        <v>540</v>
      </c>
      <c r="B72" s="359" t="s">
        <v>1897</v>
      </c>
      <c r="C72" s="962">
        <f>'Expenditures 15-22'!B274</f>
        <v>3000</v>
      </c>
      <c r="D72" s="952" t="s">
        <v>527</v>
      </c>
      <c r="E72" s="579"/>
      <c r="F72" s="1108">
        <f>'Expenditures 15-22'!K274</f>
        <v>4779</v>
      </c>
      <c r="G72" s="357"/>
    </row>
    <row r="73" spans="1:8" ht="12" customHeight="1" x14ac:dyDescent="0.2">
      <c r="A73" s="359" t="s">
        <v>540</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1133</v>
      </c>
      <c r="F75" s="1113">
        <f>SUM(F18:F73)</f>
        <v>6965995</v>
      </c>
      <c r="G75" s="357"/>
    </row>
    <row r="76" spans="1:8" s="971" customFormat="1" ht="12" customHeight="1" thickTop="1" thickBot="1" x14ac:dyDescent="0.25">
      <c r="A76" s="585"/>
      <c r="B76" s="583"/>
      <c r="C76" s="584"/>
      <c r="D76" s="970" t="s">
        <v>1854</v>
      </c>
      <c r="E76" s="595"/>
      <c r="F76" s="1114">
        <f>(F14-F75)</f>
        <v>22075302</v>
      </c>
      <c r="G76" s="359"/>
    </row>
    <row r="77" spans="1:8" s="971" customFormat="1" ht="12" customHeight="1" thickTop="1" x14ac:dyDescent="0.2">
      <c r="A77" s="586"/>
      <c r="B77" s="583"/>
      <c r="C77" s="584"/>
      <c r="D77" s="970" t="s">
        <v>1942</v>
      </c>
      <c r="E77" s="595"/>
      <c r="F77" s="1620">
        <v>2149.83</v>
      </c>
      <c r="G77" s="360"/>
      <c r="H77" s="359"/>
    </row>
    <row r="78" spans="1:8" s="971" customFormat="1" ht="12" customHeight="1" thickBot="1" x14ac:dyDescent="0.25">
      <c r="A78" s="587"/>
      <c r="B78" s="583"/>
      <c r="C78" s="584"/>
      <c r="D78" s="970" t="s">
        <v>1922</v>
      </c>
      <c r="E78" s="595" t="s">
        <v>1133</v>
      </c>
      <c r="F78" s="1115">
        <f>IF(F77&gt;0,F76/F77," Complete Line 77")</f>
        <v>10268.394245126359</v>
      </c>
      <c r="G78" s="359"/>
    </row>
    <row r="79" spans="1:8" s="971" customFormat="1" ht="12" thickTop="1" x14ac:dyDescent="0.2">
      <c r="A79" s="384"/>
      <c r="B79" s="359"/>
      <c r="C79" s="358"/>
      <c r="D79" s="582"/>
      <c r="E79" s="579"/>
      <c r="F79" s="972"/>
      <c r="G79" s="359"/>
    </row>
    <row r="80" spans="1:8" s="971" customFormat="1" ht="12" thickBot="1" x14ac:dyDescent="0.25">
      <c r="A80" s="2367" t="s">
        <v>1316</v>
      </c>
      <c r="B80" s="2368"/>
      <c r="C80" s="2368"/>
      <c r="D80" s="2368"/>
      <c r="E80" s="2368"/>
      <c r="F80" s="2369"/>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249511</v>
      </c>
      <c r="G93" s="979"/>
    </row>
    <row r="94" spans="1:7" ht="12" customHeight="1" x14ac:dyDescent="0.2">
      <c r="A94" s="980" t="s">
        <v>147</v>
      </c>
      <c r="B94" s="980" t="s">
        <v>183</v>
      </c>
      <c r="C94" s="977">
        <v>1700</v>
      </c>
      <c r="D94" s="986" t="str">
        <f>'Revenues 9-14'!A82</f>
        <v>Total District/School Activity Income</v>
      </c>
      <c r="E94" s="385"/>
      <c r="F94" s="1073">
        <f>SUM('Revenues 9-14'!C82,'Revenues 9-14'!D82)</f>
        <v>250976</v>
      </c>
      <c r="G94" s="979"/>
    </row>
    <row r="95" spans="1:7" ht="12" customHeight="1" x14ac:dyDescent="0.2">
      <c r="A95" s="980" t="s">
        <v>537</v>
      </c>
      <c r="B95" s="980" t="s">
        <v>184</v>
      </c>
      <c r="C95" s="977">
        <f>'Revenues 9-14'!B84</f>
        <v>1811</v>
      </c>
      <c r="D95" s="978" t="str">
        <f>'Revenues 9-14'!A84</f>
        <v>Rentals - Regular Textbooks</v>
      </c>
      <c r="E95" s="385"/>
      <c r="F95" s="1073">
        <f>'Revenues 9-14'!C84</f>
        <v>178628</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110495</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641957</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10485</v>
      </c>
      <c r="G105" s="979"/>
    </row>
    <row r="106" spans="1:7" ht="12" customHeight="1" x14ac:dyDescent="0.2">
      <c r="A106" s="1049" t="s">
        <v>768</v>
      </c>
      <c r="B106" s="980" t="s">
        <v>948</v>
      </c>
      <c r="C106" s="988">
        <v>3300</v>
      </c>
      <c r="D106" s="978" t="str">
        <f>'Revenues 9-14'!A144</f>
        <v>Total Bilingual Ed</v>
      </c>
      <c r="E106" s="385"/>
      <c r="F106" s="1073">
        <f>SUM('Revenues 9-14'!C144,'Revenues 9-14'!G144)</f>
        <v>106492</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5341</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24933</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795668</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12000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1372</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702864</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320703</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6838</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15250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1912</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1864</v>
      </c>
      <c r="C162" s="1186" t="s">
        <v>1865</v>
      </c>
      <c r="D162" s="1187" t="s">
        <v>1866</v>
      </c>
      <c r="E162" s="1188"/>
      <c r="F162" s="1073">
        <f>SUM('Revenues 9-14'!C261:H261,'Revenues 9-14'!J261:K261)</f>
        <v>0</v>
      </c>
      <c r="G162" s="381"/>
    </row>
    <row r="163" spans="1:7" ht="12" customHeight="1" x14ac:dyDescent="0.2">
      <c r="A163" s="382" t="s">
        <v>1193</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73073</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630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31392</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5598</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772</v>
      </c>
      <c r="B173" s="998" t="s">
        <v>1901</v>
      </c>
      <c r="C173" s="999">
        <f>'Revenues 9-14'!B272</f>
        <v>4999</v>
      </c>
      <c r="D173" s="1000" t="str">
        <f>'Revenues 9-14'!A272</f>
        <v>Other Restricted Revenue from Federal Sources (Describe &amp; Itemize)</v>
      </c>
      <c r="E173" s="385"/>
      <c r="F173" s="1073">
        <f>SUM('Revenues 9-14'!C272:D272,'Revenues 9-14'!F272:G272)</f>
        <v>4769</v>
      </c>
      <c r="G173" s="382"/>
    </row>
    <row r="174" spans="1:7" x14ac:dyDescent="0.2">
      <c r="A174" s="382"/>
      <c r="B174" s="382"/>
      <c r="C174" s="386"/>
      <c r="D174" s="382"/>
      <c r="E174" s="385"/>
      <c r="F174" s="1116"/>
      <c r="G174" s="1001"/>
    </row>
    <row r="175" spans="1:7" x14ac:dyDescent="0.2">
      <c r="A175" s="588"/>
      <c r="B175" s="589"/>
      <c r="C175" s="590"/>
      <c r="D175" s="1002" t="s">
        <v>1920</v>
      </c>
      <c r="E175" s="1056" t="s">
        <v>1133</v>
      </c>
      <c r="F175" s="1117">
        <f>SUM(F83:F135,F160:F173)</f>
        <v>3548975</v>
      </c>
    </row>
    <row r="176" spans="1:7" ht="12" customHeight="1" x14ac:dyDescent="0.2">
      <c r="A176" s="588"/>
      <c r="B176" s="589"/>
      <c r="C176" s="590"/>
      <c r="D176" s="1002" t="s">
        <v>1919</v>
      </c>
      <c r="E176" s="1056"/>
      <c r="F176" s="1118">
        <f>'PCTC-OEPP 28-29'!F76-F175</f>
        <v>18526327</v>
      </c>
    </row>
    <row r="177" spans="1:7" ht="12" customHeight="1" x14ac:dyDescent="0.2">
      <c r="A177" s="588"/>
      <c r="B177" s="589"/>
      <c r="C177" s="590"/>
      <c r="D177" s="1002" t="s">
        <v>797</v>
      </c>
      <c r="E177" s="1056"/>
      <c r="F177" s="1118">
        <f>'Cap Outlay Deprec 27'!I18</f>
        <v>2594865</v>
      </c>
    </row>
    <row r="178" spans="1:7" ht="12" customHeight="1" x14ac:dyDescent="0.2">
      <c r="A178" s="588"/>
      <c r="B178" s="589"/>
      <c r="C178" s="590"/>
      <c r="D178" s="1002" t="s">
        <v>1921</v>
      </c>
      <c r="E178" s="1056"/>
      <c r="F178" s="1118">
        <f>F176+F177</f>
        <v>21121192</v>
      </c>
    </row>
    <row r="179" spans="1:7" ht="12" customHeight="1" x14ac:dyDescent="0.2">
      <c r="A179" s="588"/>
      <c r="B179" s="591"/>
      <c r="C179" s="590"/>
      <c r="D179" s="1002" t="s">
        <v>1973</v>
      </c>
      <c r="E179" s="1056"/>
      <c r="F179" s="1119">
        <f>'PCTC-OEPP 28-29'!F77</f>
        <v>2149.83</v>
      </c>
      <c r="G179" s="69"/>
    </row>
    <row r="180" spans="1:7" ht="12" customHeight="1" thickBot="1" x14ac:dyDescent="0.25">
      <c r="A180" s="588"/>
      <c r="B180" s="591"/>
      <c r="C180" s="590"/>
      <c r="D180" s="1002" t="s">
        <v>2063</v>
      </c>
      <c r="E180" s="1056" t="s">
        <v>2064</v>
      </c>
      <c r="F180" s="1120">
        <f>F178/F179</f>
        <v>9824.587060372216</v>
      </c>
      <c r="G180" s="68">
        <v>6323</v>
      </c>
    </row>
    <row r="181" spans="1:7" ht="12" thickTop="1" x14ac:dyDescent="0.2">
      <c r="B181" s="69"/>
      <c r="C181" s="386"/>
      <c r="D181" s="69"/>
      <c r="E181" s="386"/>
      <c r="F181" s="69"/>
      <c r="G181" s="1003">
        <v>6326</v>
      </c>
    </row>
    <row r="182" spans="1:7" ht="12.4" customHeight="1" x14ac:dyDescent="0.2">
      <c r="A182" s="69" t="s">
        <v>1707</v>
      </c>
      <c r="B182" s="69"/>
      <c r="C182" s="386"/>
      <c r="D182" s="69"/>
      <c r="E182" s="386"/>
      <c r="F182" s="69"/>
      <c r="G182" s="69"/>
    </row>
    <row r="183" spans="1:7" ht="12.4" customHeight="1" x14ac:dyDescent="0.2">
      <c r="B183" s="69"/>
      <c r="C183" s="386"/>
      <c r="D183" s="69"/>
      <c r="E183" s="386"/>
      <c r="F183" s="69"/>
      <c r="G183" s="69"/>
    </row>
    <row r="184" spans="1:7" ht="12.4" customHeight="1" x14ac:dyDescent="0.2">
      <c r="A184" s="596"/>
      <c r="C184" s="386"/>
      <c r="D184" s="69"/>
      <c r="E184" s="386"/>
      <c r="F184" s="69"/>
      <c r="G184" s="69"/>
    </row>
    <row r="185" spans="1:7" ht="12.4"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A19" sqref="A19:H19"/>
    </sheetView>
  </sheetViews>
  <sheetFormatPr defaultColWidth="9.28515625" defaultRowHeight="12.75" x14ac:dyDescent="0.2"/>
  <cols>
    <col min="1" max="1" width="8.28515625" style="215" customWidth="1"/>
    <col min="2" max="2" width="46.7109375" style="215" customWidth="1"/>
    <col min="3" max="3" width="8" style="215" customWidth="1"/>
    <col min="4" max="6" width="16.5703125" style="215" customWidth="1"/>
    <col min="7" max="7" width="17.28515625" style="215" customWidth="1"/>
    <col min="8" max="8" width="3.5703125" style="215" customWidth="1"/>
    <col min="9" max="9" width="3.42578125" style="395" customWidth="1"/>
    <col min="10" max="10" width="5.42578125" style="215" customWidth="1"/>
    <col min="11" max="14" width="4.5703125" style="215" customWidth="1"/>
    <col min="15" max="16384" width="9.28515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1" t="s">
        <v>1675</v>
      </c>
      <c r="B3" s="849"/>
      <c r="C3" s="849"/>
      <c r="D3" s="849"/>
      <c r="E3" s="856"/>
      <c r="F3" s="856"/>
      <c r="G3" s="850"/>
    </row>
    <row r="4" spans="1:9" ht="12" customHeight="1" x14ac:dyDescent="0.2">
      <c r="A4" s="853" t="s">
        <v>873</v>
      </c>
      <c r="B4" s="852"/>
      <c r="C4" s="852"/>
      <c r="D4" s="852"/>
      <c r="E4" s="857"/>
      <c r="F4" s="858"/>
      <c r="G4" s="859"/>
      <c r="H4" s="22"/>
      <c r="I4" s="22"/>
    </row>
    <row r="5" spans="1:9" s="1707" customFormat="1" ht="57" customHeight="1" x14ac:dyDescent="0.2">
      <c r="A5" s="2378" t="s">
        <v>1688</v>
      </c>
      <c r="B5" s="2379"/>
      <c r="C5" s="2379"/>
      <c r="D5" s="2379"/>
      <c r="E5" s="2379"/>
      <c r="F5" s="2379"/>
      <c r="G5" s="2380"/>
      <c r="H5" s="3"/>
      <c r="I5" s="1706"/>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83" t="s">
        <v>2053</v>
      </c>
      <c r="B11" s="2384"/>
      <c r="C11" s="2384"/>
      <c r="D11" s="2302"/>
      <c r="E11" s="863">
        <v>71912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2"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11831635</v>
      </c>
      <c r="F19" s="771"/>
      <c r="G19" s="773">
        <f>'Expenditures 15-22'!K33-SUM('Expenditures 15-22'!G33,'Expenditures 15-22'!I33)+'Expenditures 15-22'!D223</f>
        <v>11831635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235082</v>
      </c>
      <c r="F21" s="771"/>
      <c r="G21" s="773">
        <f>'Expenditures 15-22'!K42-SUM('Expenditures 15-22'!G42,'Expenditures 15-22'!I42)+'Expenditures 15-22'!K120-SUM('Expenditures 15-22'!G120,'Expenditures 15-22'!I120)+'Expenditures 15-22'!K174-SUM('Expenditures 15-22'!G174,'Expenditures 15-22'!I174)+'Expenditures 15-22'!D232</f>
        <v>235082</v>
      </c>
      <c r="H21" s="286"/>
      <c r="I21" s="216"/>
    </row>
    <row r="22" spans="1:9" s="2" customFormat="1" ht="12" customHeight="1" x14ac:dyDescent="0.2">
      <c r="A22" s="770" t="s">
        <v>662</v>
      </c>
      <c r="B22" s="766"/>
      <c r="C22" s="765">
        <v>2200</v>
      </c>
      <c r="D22" s="771"/>
      <c r="E22" s="772">
        <f>'Expenditures 15-22'!K47-SUM('Expenditures 15-22'!G47,'Expenditures 15-22'!I47)+'Expenditures 15-22'!D237</f>
        <v>1254763</v>
      </c>
      <c r="F22" s="771"/>
      <c r="G22" s="773">
        <f>'Expenditures 15-22'!K47-SUM('Expenditures 15-22'!G47,'Expenditures 15-22'!I47)+'Expenditures 15-22'!D237</f>
        <v>1254763</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1366887</v>
      </c>
      <c r="F23" s="771"/>
      <c r="G23" s="772">
        <f>'Expenditures 15-22'!K53-SUM('Expenditures 15-22'!G53,'Expenditures 15-22'!I53)+'Expenditures 15-22'!D251+'Expenditures 15-22'!K323-SUM('Expenditures 15-22'!G323,'Expenditures 15-22'!I323)</f>
        <v>1366887</v>
      </c>
      <c r="H23" s="286"/>
      <c r="I23" s="216"/>
    </row>
    <row r="24" spans="1:9" s="2" customFormat="1" ht="12" customHeight="1" x14ac:dyDescent="0.2">
      <c r="A24" s="770" t="s">
        <v>664</v>
      </c>
      <c r="B24" s="766"/>
      <c r="C24" s="765">
        <v>2400</v>
      </c>
      <c r="D24" s="771"/>
      <c r="E24" s="772">
        <f>'Expenditures 15-22'!K57-SUM('Expenditures 15-22'!G57,'Expenditures 15-22'!I57)+'Expenditures 15-22'!D255</f>
        <v>1591505</v>
      </c>
      <c r="F24" s="771"/>
      <c r="G24" s="773">
        <f>'Expenditures 15-22'!K57-SUM('Expenditures 15-22'!G57,'Expenditures 15-22'!I57)+'Expenditures 15-22'!D255</f>
        <v>1591505</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180351</v>
      </c>
      <c r="E27" s="772">
        <f>E8</f>
        <v>0</v>
      </c>
      <c r="F27" s="772">
        <f>'Expenditures 15-22'!K60-SUM('Expenditures 15-22'!G60,'Expenditures 15-22'!I60)+'Expenditures 15-22'!D258-E8</f>
        <v>180351</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2414515</v>
      </c>
      <c r="F28" s="775">
        <f>'Expenditures 15-22'!K61-SUM('Expenditures 15-22'!G61,'Expenditures 15-22'!I61)+'Expenditures 15-22'!K124-SUM('Expenditures 15-22'!G124,'Expenditures 15-22'!I124)+'Expenditures 15-22'!D260-E9</f>
        <v>2414515</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1331522</v>
      </c>
      <c r="F29" s="771"/>
      <c r="G29" s="773">
        <f>'Expenditures 15-22'!K62-SUM('Expenditures 15-22'!G62,'Expenditures 15-22'!I62)+'Expenditures 15-22'!K125-SUM('Expenditures 15-22'!G125,'Expenditures 15-22'!I125)+'Expenditures 15-22'!K176-SUM('Expenditures 15-22'!G176,'Expenditures 15-22'!I176)+'Expenditures 15-22'!D261</f>
        <v>1331522</v>
      </c>
      <c r="H29" s="394"/>
    </row>
    <row r="30" spans="1:9" ht="12" customHeight="1" x14ac:dyDescent="0.2">
      <c r="A30" s="770" t="s">
        <v>107</v>
      </c>
      <c r="B30" s="768"/>
      <c r="C30" s="765">
        <v>2560</v>
      </c>
      <c r="D30" s="771"/>
      <c r="E30" s="772">
        <f>'Expenditures 15-22'!K63-SUM('Expenditures 15-22'!G63,'Expenditures 15-22'!I63)+'Expenditures 15-22'!D262-E10</f>
        <v>774311</v>
      </c>
      <c r="F30" s="771"/>
      <c r="G30" s="772">
        <f>'Expenditures 15-22'!K63-SUM('Expenditures 15-22'!G63,'Expenditures 15-22'!I63)+'Expenditures 15-22'!D262-E10</f>
        <v>774311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89583</v>
      </c>
      <c r="F35" s="771"/>
      <c r="G35" s="772">
        <f>'Expenditures 15-22'!K69-SUM('Expenditures 15-22'!G69,'Expenditures 15-22'!I69)+'Expenditures 15-22'!D268</f>
        <v>89583</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40103</v>
      </c>
      <c r="F39" s="771"/>
      <c r="G39" s="772">
        <f>'Expenditures 15-22'!K75-SUM('Expenditures 15-22'!G75,'Expenditures 15-22'!I75)+'Expenditures 15-22'!K130-SUM('Expenditures 15-22'!G130,'Expenditures 15-22'!I130)+'Expenditures 15-22'!K179-SUM('Expenditures 15-22'!G179,'Expenditures 15-22'!I179)+'Expenditures 15-22'!D274</f>
        <v>40103</v>
      </c>
    </row>
    <row r="40" spans="1:7" ht="12" customHeight="1" x14ac:dyDescent="0.2">
      <c r="A40" s="787" t="s">
        <v>163</v>
      </c>
      <c r="B40" s="788"/>
      <c r="C40" s="789"/>
      <c r="D40" s="775">
        <f>SUM(D19:D39)</f>
        <v>180351</v>
      </c>
      <c r="E40" s="775">
        <f>SUM(E19:E39)</f>
        <v>20929906</v>
      </c>
      <c r="F40" s="775">
        <f>SUM(F19:F39)</f>
        <v>2594866</v>
      </c>
      <c r="G40" s="775">
        <f>SUM(G19:G39)</f>
        <v>18515391</v>
      </c>
    </row>
    <row r="41" spans="1:7" x14ac:dyDescent="0.2">
      <c r="A41" s="286"/>
      <c r="B41" s="216"/>
      <c r="C41" s="287"/>
      <c r="D41" s="2381" t="s">
        <v>614</v>
      </c>
      <c r="E41" s="2382"/>
      <c r="F41" s="779" t="s">
        <v>615</v>
      </c>
      <c r="G41" s="786"/>
    </row>
    <row r="42" spans="1:7" ht="12" customHeight="1" x14ac:dyDescent="0.2">
      <c r="A42" s="286"/>
      <c r="B42" s="216"/>
      <c r="C42" s="287"/>
      <c r="D42" s="780" t="s">
        <v>561</v>
      </c>
      <c r="E42" s="776">
        <f>D40</f>
        <v>180351</v>
      </c>
      <c r="F42" s="780" t="s">
        <v>563</v>
      </c>
      <c r="G42" s="776">
        <f>F40</f>
        <v>2594866</v>
      </c>
    </row>
    <row r="43" spans="1:7" ht="12" customHeight="1" x14ac:dyDescent="0.2">
      <c r="A43" s="286"/>
      <c r="B43" s="216"/>
      <c r="C43" s="287"/>
      <c r="D43" s="780" t="s">
        <v>562</v>
      </c>
      <c r="E43" s="776">
        <f>E40</f>
        <v>20929906</v>
      </c>
      <c r="F43" s="780" t="s">
        <v>562</v>
      </c>
      <c r="G43" s="776">
        <f>G40</f>
        <v>18515391</v>
      </c>
    </row>
    <row r="44" spans="1:7" ht="12" customHeight="1" x14ac:dyDescent="0.2">
      <c r="A44" s="286"/>
      <c r="B44" s="216"/>
      <c r="C44" s="216"/>
      <c r="D44" s="790" t="s">
        <v>1186</v>
      </c>
      <c r="E44" s="791">
        <f>(E42/E43)</f>
        <v>8.6169044428579845E-3</v>
      </c>
      <c r="F44" s="790" t="s">
        <v>1186</v>
      </c>
      <c r="G44" s="791">
        <f>(G42/G43)</f>
        <v>0.14014643277044486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9" sqref="A19:H19"/>
      <selection pane="bottomLeft" activeCell="B8" sqref="B8"/>
    </sheetView>
  </sheetViews>
  <sheetFormatPr defaultColWidth="9.28515625" defaultRowHeight="12.75" x14ac:dyDescent="0.2"/>
  <cols>
    <col min="1" max="1" width="52.7109375" style="2007" customWidth="1"/>
    <col min="2" max="3" width="9.7109375" style="1986" customWidth="1"/>
    <col min="4" max="4" width="12.5703125" style="2008" customWidth="1"/>
    <col min="5" max="5" width="52.42578125" style="1986" customWidth="1"/>
    <col min="6" max="6" width="9.28515625" style="1986"/>
    <col min="7" max="7" width="5.7109375" style="1986" bestFit="1" customWidth="1"/>
    <col min="8" max="16384" width="9.28515625" style="1986"/>
  </cols>
  <sheetData>
    <row r="1" spans="1:7" ht="21" customHeight="1" x14ac:dyDescent="0.2">
      <c r="A1" s="1983" t="s">
        <v>1708</v>
      </c>
      <c r="B1" s="1984"/>
      <c r="C1" s="1984"/>
      <c r="D1" s="1984"/>
      <c r="E1" s="1985"/>
    </row>
    <row r="2" spans="1:7" ht="14.25" customHeight="1" x14ac:dyDescent="0.2">
      <c r="A2" s="1984" t="s">
        <v>1709</v>
      </c>
      <c r="B2" s="1984"/>
      <c r="C2" s="1984"/>
      <c r="D2" s="1984"/>
      <c r="E2" s="1985"/>
    </row>
    <row r="3" spans="1:7" ht="15" customHeight="1" x14ac:dyDescent="0.2">
      <c r="A3" s="1984" t="s">
        <v>1943</v>
      </c>
      <c r="B3" s="1984"/>
      <c r="C3" s="1984"/>
      <c r="D3" s="1984"/>
      <c r="E3" s="1985"/>
    </row>
    <row r="4" spans="1:7" ht="3.75" customHeight="1" x14ac:dyDescent="0.2">
      <c r="A4" s="1984"/>
      <c r="B4" s="1984"/>
      <c r="C4" s="1984"/>
      <c r="D4" s="1984"/>
      <c r="E4" s="1985"/>
    </row>
    <row r="5" spans="1:7" ht="15" x14ac:dyDescent="0.25">
      <c r="A5" s="2388" t="s">
        <v>2065</v>
      </c>
      <c r="B5" s="2389"/>
      <c r="C5" s="2389"/>
      <c r="D5" s="2389"/>
      <c r="E5" s="2389"/>
    </row>
    <row r="6" spans="1:7" ht="12" customHeight="1" x14ac:dyDescent="0.25">
      <c r="A6" s="1987"/>
      <c r="B6" s="2390" t="str">
        <f>COVER!A17</f>
        <v>Plano CUSD 88</v>
      </c>
      <c r="C6" s="2390"/>
      <c r="D6" s="2390"/>
      <c r="E6" s="1988"/>
    </row>
    <row r="7" spans="1:7" ht="11.25" customHeight="1" x14ac:dyDescent="0.25">
      <c r="A7" s="1987"/>
      <c r="B7" s="2391">
        <f>COVER!A13</f>
        <v>24047088026</v>
      </c>
      <c r="C7" s="2391"/>
      <c r="D7" s="2391"/>
      <c r="E7" s="1988"/>
    </row>
    <row r="8" spans="1:7" ht="34.5" customHeight="1" x14ac:dyDescent="0.2">
      <c r="A8" s="2010" t="s">
        <v>1710</v>
      </c>
      <c r="B8" s="1989" t="s">
        <v>1711</v>
      </c>
      <c r="C8" s="1989" t="s">
        <v>1712</v>
      </c>
      <c r="D8" s="1990" t="s">
        <v>1713</v>
      </c>
      <c r="E8" s="1989" t="s">
        <v>1714</v>
      </c>
      <c r="G8" s="2009" t="b">
        <v>0</v>
      </c>
    </row>
    <row r="9" spans="1:7" ht="15.75" customHeight="1" x14ac:dyDescent="0.2">
      <c r="A9" s="2011" t="s">
        <v>2052</v>
      </c>
      <c r="B9" s="1991"/>
      <c r="C9" s="1991"/>
      <c r="D9" s="1992"/>
      <c r="E9" s="1993"/>
    </row>
    <row r="10" spans="1:7" ht="27.75" customHeight="1" x14ac:dyDescent="0.2">
      <c r="A10" s="1994" t="s">
        <v>1786</v>
      </c>
      <c r="B10" s="1995"/>
      <c r="C10" s="1995"/>
      <c r="D10" s="1996" t="s">
        <v>1715</v>
      </c>
      <c r="E10" s="1997" t="s">
        <v>1716</v>
      </c>
    </row>
    <row r="11" spans="1:7" ht="12" customHeight="1" x14ac:dyDescent="0.2">
      <c r="A11" s="1998" t="s">
        <v>1717</v>
      </c>
      <c r="B11" s="1999"/>
      <c r="C11" s="1999"/>
      <c r="D11" s="2000"/>
      <c r="E11" s="2001"/>
    </row>
    <row r="12" spans="1:7" ht="12" customHeight="1" x14ac:dyDescent="0.2">
      <c r="A12" s="1998" t="s">
        <v>1718</v>
      </c>
      <c r="B12" s="1999"/>
      <c r="C12" s="1999"/>
      <c r="D12" s="2002"/>
      <c r="E12" s="2001"/>
    </row>
    <row r="13" spans="1:7" ht="12" customHeight="1" x14ac:dyDescent="0.2">
      <c r="A13" s="1998" t="s">
        <v>1719</v>
      </c>
      <c r="B13" s="1999"/>
      <c r="C13" s="1999"/>
      <c r="D13" s="2002"/>
      <c r="E13" s="2001"/>
    </row>
    <row r="14" spans="1:7" ht="12" customHeight="1" x14ac:dyDescent="0.2">
      <c r="A14" s="1998" t="s">
        <v>1720</v>
      </c>
      <c r="B14" s="1999"/>
      <c r="C14" s="1999"/>
      <c r="D14" s="2002"/>
      <c r="E14" s="2001"/>
    </row>
    <row r="15" spans="1:7" ht="12" customHeight="1" x14ac:dyDescent="0.2">
      <c r="A15" s="1998" t="s">
        <v>1721</v>
      </c>
      <c r="B15" s="1999" t="s">
        <v>2086</v>
      </c>
      <c r="C15" s="1999" t="s">
        <v>2086</v>
      </c>
      <c r="D15" s="2002" t="s">
        <v>2086</v>
      </c>
      <c r="E15" s="2001" t="s">
        <v>2192</v>
      </c>
    </row>
    <row r="16" spans="1:7" ht="12" customHeight="1" x14ac:dyDescent="0.2">
      <c r="A16" s="1998" t="s">
        <v>1722</v>
      </c>
      <c r="B16" s="1999"/>
      <c r="C16" s="1999"/>
      <c r="D16" s="2002"/>
      <c r="E16" s="2001"/>
    </row>
    <row r="17" spans="1:11" ht="12" customHeight="1" x14ac:dyDescent="0.2">
      <c r="A17" s="1998" t="s">
        <v>1723</v>
      </c>
      <c r="B17" s="1999"/>
      <c r="C17" s="1999"/>
      <c r="D17" s="2002"/>
      <c r="E17" s="2001"/>
    </row>
    <row r="18" spans="1:11" ht="12" customHeight="1" x14ac:dyDescent="0.2">
      <c r="A18" s="1998" t="s">
        <v>1724</v>
      </c>
      <c r="B18" s="1999"/>
      <c r="C18" s="1999"/>
      <c r="D18" s="2002"/>
      <c r="E18" s="2001"/>
    </row>
    <row r="19" spans="1:11" ht="12" customHeight="1" x14ac:dyDescent="0.2">
      <c r="A19" s="1998" t="s">
        <v>2037</v>
      </c>
      <c r="B19" s="1999" t="s">
        <v>2086</v>
      </c>
      <c r="C19" s="1999" t="s">
        <v>2086</v>
      </c>
      <c r="D19" s="2002" t="s">
        <v>2086</v>
      </c>
      <c r="E19" s="2001" t="s">
        <v>2193</v>
      </c>
    </row>
    <row r="20" spans="1:11" ht="12" customHeight="1" x14ac:dyDescent="0.2">
      <c r="A20" s="1998" t="s">
        <v>2038</v>
      </c>
      <c r="B20" s="1999" t="s">
        <v>2086</v>
      </c>
      <c r="C20" s="1999" t="s">
        <v>2086</v>
      </c>
      <c r="D20" s="2002" t="s">
        <v>2086</v>
      </c>
      <c r="E20" s="2001" t="s">
        <v>2194</v>
      </c>
    </row>
    <row r="21" spans="1:11" ht="12" customHeight="1" x14ac:dyDescent="0.2">
      <c r="A21" s="1998" t="s">
        <v>2039</v>
      </c>
      <c r="B21" s="1999"/>
      <c r="C21" s="1999"/>
      <c r="D21" s="2002"/>
      <c r="E21" s="2001"/>
    </row>
    <row r="22" spans="1:11" ht="12" customHeight="1" x14ac:dyDescent="0.2">
      <c r="A22" s="1998" t="s">
        <v>2040</v>
      </c>
      <c r="B22" s="1999"/>
      <c r="C22" s="1999"/>
      <c r="D22" s="2002"/>
      <c r="E22" s="2001"/>
    </row>
    <row r="23" spans="1:11" ht="12" customHeight="1" x14ac:dyDescent="0.2">
      <c r="A23" s="1998" t="s">
        <v>2041</v>
      </c>
      <c r="B23" s="1999"/>
      <c r="C23" s="1999"/>
      <c r="D23" s="2002"/>
      <c r="E23" s="2001"/>
    </row>
    <row r="24" spans="1:11" ht="12" customHeight="1" x14ac:dyDescent="0.2">
      <c r="A24" s="1998" t="s">
        <v>2042</v>
      </c>
      <c r="B24" s="1999"/>
      <c r="C24" s="1999"/>
      <c r="D24" s="2002"/>
      <c r="E24" s="2001"/>
    </row>
    <row r="25" spans="1:11" ht="12" customHeight="1" x14ac:dyDescent="0.2">
      <c r="A25" s="1998" t="s">
        <v>2043</v>
      </c>
      <c r="B25" s="1999"/>
      <c r="C25" s="1999"/>
      <c r="D25" s="2002"/>
      <c r="E25" s="2001"/>
    </row>
    <row r="26" spans="1:11" ht="12" customHeight="1" x14ac:dyDescent="0.2">
      <c r="A26" s="1998" t="s">
        <v>2044</v>
      </c>
      <c r="B26" s="1999" t="s">
        <v>2086</v>
      </c>
      <c r="C26" s="1999" t="s">
        <v>2086</v>
      </c>
      <c r="D26" s="2002" t="s">
        <v>2086</v>
      </c>
      <c r="E26" s="2001" t="s">
        <v>2195</v>
      </c>
    </row>
    <row r="27" spans="1:11" x14ac:dyDescent="0.2">
      <c r="A27" s="1998" t="s">
        <v>2045</v>
      </c>
      <c r="B27" s="1999"/>
      <c r="C27" s="1999"/>
      <c r="D27" s="2002"/>
      <c r="E27" s="2001"/>
    </row>
    <row r="28" spans="1:11" ht="12" customHeight="1" x14ac:dyDescent="0.2">
      <c r="A28" s="1998" t="s">
        <v>2046</v>
      </c>
      <c r="B28" s="1999"/>
      <c r="C28" s="1999"/>
      <c r="D28" s="2002"/>
      <c r="E28" s="2001"/>
    </row>
    <row r="29" spans="1:11" ht="12" customHeight="1" x14ac:dyDescent="0.2">
      <c r="A29" s="1998" t="s">
        <v>2047</v>
      </c>
      <c r="B29" s="1999"/>
      <c r="C29" s="1999"/>
      <c r="D29" s="2002"/>
      <c r="E29" s="2001"/>
    </row>
    <row r="30" spans="1:11" ht="12" customHeight="1" x14ac:dyDescent="0.2">
      <c r="A30" s="1998" t="s">
        <v>2048</v>
      </c>
      <c r="B30" s="1999"/>
      <c r="C30" s="1999"/>
      <c r="D30" s="2002"/>
      <c r="E30" s="2001"/>
    </row>
    <row r="31" spans="1:11" ht="12" customHeight="1" x14ac:dyDescent="0.2">
      <c r="A31" s="1998" t="s">
        <v>2049</v>
      </c>
      <c r="B31" s="1999" t="s">
        <v>2086</v>
      </c>
      <c r="C31" s="1999" t="s">
        <v>2086</v>
      </c>
      <c r="D31" s="2002" t="s">
        <v>2086</v>
      </c>
      <c r="E31" s="2001" t="s">
        <v>2196</v>
      </c>
      <c r="K31" s="2012"/>
    </row>
    <row r="32" spans="1:11" ht="12" customHeight="1" x14ac:dyDescent="0.2">
      <c r="A32" s="1998" t="s">
        <v>2050</v>
      </c>
      <c r="B32" s="1999" t="s">
        <v>2086</v>
      </c>
      <c r="C32" s="1999" t="s">
        <v>2086</v>
      </c>
      <c r="D32" s="2002" t="s">
        <v>2086</v>
      </c>
      <c r="E32" s="2001" t="s">
        <v>2197</v>
      </c>
    </row>
    <row r="33" spans="1:5" ht="12" customHeight="1" x14ac:dyDescent="0.2">
      <c r="A33" s="1998" t="s">
        <v>2051</v>
      </c>
      <c r="B33" s="1999"/>
      <c r="C33" s="1999"/>
      <c r="D33" s="2002"/>
      <c r="E33" s="2001"/>
    </row>
    <row r="34" spans="1:5" ht="12" customHeight="1" x14ac:dyDescent="0.25">
      <c r="A34" s="2003"/>
      <c r="B34" s="2003"/>
      <c r="C34" s="2003"/>
      <c r="D34" s="2003"/>
      <c r="E34" s="2003"/>
    </row>
    <row r="35" spans="1:5" ht="12" customHeight="1" x14ac:dyDescent="0.2">
      <c r="A35" s="2004" t="s">
        <v>1726</v>
      </c>
      <c r="B35" s="2392"/>
      <c r="C35" s="2392"/>
      <c r="D35" s="2392"/>
      <c r="E35" s="2393"/>
    </row>
    <row r="36" spans="1:5" ht="12" customHeight="1" x14ac:dyDescent="0.2">
      <c r="A36" s="2394" t="s">
        <v>2198</v>
      </c>
      <c r="B36" s="2395"/>
      <c r="C36" s="2395"/>
      <c r="D36" s="2395"/>
      <c r="E36" s="2396"/>
    </row>
    <row r="37" spans="1:5" ht="12" customHeight="1" x14ac:dyDescent="0.2">
      <c r="A37" s="2397"/>
      <c r="B37" s="2395"/>
      <c r="C37" s="2395"/>
      <c r="D37" s="2395"/>
      <c r="E37" s="2396"/>
    </row>
    <row r="38" spans="1:5" ht="12" customHeight="1" x14ac:dyDescent="0.2">
      <c r="A38" s="2398"/>
      <c r="B38" s="2399"/>
      <c r="C38" s="2399"/>
      <c r="D38" s="2399"/>
      <c r="E38" s="2400"/>
    </row>
    <row r="39" spans="1:5" ht="4.5" hidden="1" customHeight="1" x14ac:dyDescent="0.2">
      <c r="A39" s="2005"/>
      <c r="B39" s="2005"/>
      <c r="C39" s="2005"/>
      <c r="D39" s="2005"/>
      <c r="E39" s="2005"/>
    </row>
    <row r="40" spans="1:5" s="2003" customFormat="1" ht="12" customHeight="1" x14ac:dyDescent="0.25">
      <c r="A40" s="2006" t="s">
        <v>1725</v>
      </c>
      <c r="B40" s="2401"/>
      <c r="C40" s="2401"/>
      <c r="D40" s="2401"/>
      <c r="E40" s="2402"/>
    </row>
    <row r="41" spans="1:5" s="2003" customFormat="1" ht="12" customHeight="1" x14ac:dyDescent="0.25">
      <c r="A41" s="2403" t="s">
        <v>2199</v>
      </c>
      <c r="B41" s="2404"/>
      <c r="C41" s="2404"/>
      <c r="D41" s="2404"/>
      <c r="E41" s="2405"/>
    </row>
    <row r="42" spans="1:5" s="2003" customFormat="1" ht="12" customHeight="1" x14ac:dyDescent="0.25">
      <c r="A42" s="2403"/>
      <c r="B42" s="2404"/>
      <c r="C42" s="2404"/>
      <c r="D42" s="2404"/>
      <c r="E42" s="2405"/>
    </row>
    <row r="43" spans="1:5" s="2003" customFormat="1" ht="15" x14ac:dyDescent="0.25">
      <c r="A43" s="2385"/>
      <c r="B43" s="2386"/>
      <c r="C43" s="2386"/>
      <c r="D43" s="2386"/>
      <c r="E43" s="2387"/>
    </row>
    <row r="44" spans="1:5" s="2003" customFormat="1" ht="12" hidden="1" customHeight="1" x14ac:dyDescent="0.25">
      <c r="A44" s="2385"/>
      <c r="B44" s="2386"/>
      <c r="C44" s="2386"/>
      <c r="D44" s="2386"/>
      <c r="E44" s="2387"/>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361950</xdr:colOff>
                    <xdr:row>7</xdr:row>
                    <xdr:rowOff>19050</xdr:rowOff>
                  </from>
                  <to>
                    <xdr:col>0</xdr:col>
                    <xdr:colOff>857250</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19" sqref="A19:H19"/>
    </sheetView>
  </sheetViews>
  <sheetFormatPr defaultColWidth="9.28515625" defaultRowHeight="12.75" x14ac:dyDescent="0.2"/>
  <cols>
    <col min="1" max="1" width="3" style="1649" customWidth="1"/>
    <col min="2" max="2" width="2.5703125" style="1649" customWidth="1"/>
    <col min="3" max="3" width="32.28515625" style="1649" customWidth="1"/>
    <col min="4" max="4" width="6.42578125" style="1649" customWidth="1"/>
    <col min="5" max="10" width="15.5703125" style="1649" customWidth="1"/>
    <col min="11" max="14" width="4.5703125" style="1649" customWidth="1"/>
    <col min="15" max="16384" width="9.28515625" style="1649"/>
  </cols>
  <sheetData>
    <row r="1" spans="1:10" ht="11.85" customHeight="1" x14ac:dyDescent="0.2">
      <c r="A1" s="1647"/>
      <c r="B1" s="1648"/>
      <c r="E1" s="1650"/>
      <c r="F1" s="1651" t="s">
        <v>473</v>
      </c>
      <c r="G1" s="1652"/>
    </row>
    <row r="2" spans="1:10" ht="11.85" customHeight="1" x14ac:dyDescent="0.2">
      <c r="A2" s="1647"/>
      <c r="B2" s="1648"/>
      <c r="E2" s="1650"/>
      <c r="F2" s="1653" t="s">
        <v>329</v>
      </c>
      <c r="G2" s="1652"/>
    </row>
    <row r="3" spans="1:10" ht="11.85" customHeight="1" x14ac:dyDescent="0.2">
      <c r="E3" s="1650"/>
      <c r="F3" s="1653" t="s">
        <v>474</v>
      </c>
      <c r="G3" s="1650"/>
    </row>
    <row r="4" spans="1:10" ht="11.85" customHeight="1" x14ac:dyDescent="0.2">
      <c r="E4" s="1650"/>
      <c r="F4" s="1653" t="s">
        <v>1035</v>
      </c>
      <c r="G4" s="1650"/>
    </row>
    <row r="5" spans="1:10" ht="12.4" customHeight="1" x14ac:dyDescent="0.2">
      <c r="F5" s="1653"/>
    </row>
    <row r="6" spans="1:10" x14ac:dyDescent="0.2">
      <c r="A6" s="1654" t="s">
        <v>779</v>
      </c>
      <c r="B6" s="1655"/>
      <c r="C6" s="1655"/>
      <c r="D6" s="1655"/>
      <c r="E6" s="1656"/>
      <c r="F6" s="1657"/>
      <c r="G6" s="1648"/>
      <c r="H6" s="1658" t="s">
        <v>1212</v>
      </c>
      <c r="I6" s="2411" t="str">
        <f>COVER!A17</f>
        <v>Plano CUSD 88</v>
      </c>
      <c r="J6" s="2412"/>
    </row>
    <row r="7" spans="1:10" x14ac:dyDescent="0.2">
      <c r="A7" s="2413" t="s">
        <v>1036</v>
      </c>
      <c r="B7" s="2414"/>
      <c r="C7" s="2414"/>
      <c r="D7" s="2414"/>
      <c r="E7" s="2415"/>
      <c r="F7" s="1659"/>
      <c r="G7" s="1648"/>
      <c r="H7" s="1658" t="s">
        <v>437</v>
      </c>
      <c r="I7" s="2416">
        <f>COVER!A13</f>
        <v>24047088026</v>
      </c>
      <c r="J7" s="2416"/>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1944</v>
      </c>
      <c r="F9" s="1669"/>
      <c r="G9" s="1669"/>
      <c r="H9" s="1670" t="s">
        <v>1945</v>
      </c>
      <c r="I9" s="1669"/>
      <c r="J9" s="1671"/>
    </row>
    <row r="10" spans="1:10" s="1679" customFormat="1" ht="13.5" customHeight="1" x14ac:dyDescent="0.2">
      <c r="A10" s="1672"/>
      <c r="B10" s="1673"/>
      <c r="C10" s="1674"/>
      <c r="D10" s="1675"/>
      <c r="E10" s="1676" t="s">
        <v>503</v>
      </c>
      <c r="F10" s="1677" t="s">
        <v>504</v>
      </c>
      <c r="G10" s="1678"/>
      <c r="H10" s="1677" t="s">
        <v>503</v>
      </c>
      <c r="I10" s="1677" t="s">
        <v>504</v>
      </c>
      <c r="J10" s="1677"/>
    </row>
    <row r="11" spans="1:10" s="1679" customFormat="1" ht="22.5" x14ac:dyDescent="0.2">
      <c r="A11" s="2417" t="s">
        <v>570</v>
      </c>
      <c r="B11" s="2418"/>
      <c r="C11" s="2419"/>
      <c r="D11" s="1680" t="s">
        <v>1038</v>
      </c>
      <c r="E11" s="1680" t="s">
        <v>67</v>
      </c>
      <c r="F11" s="1680" t="s">
        <v>7</v>
      </c>
      <c r="G11" s="1681" t="s">
        <v>163</v>
      </c>
      <c r="H11" s="1681" t="s">
        <v>67</v>
      </c>
      <c r="I11" s="1680" t="s">
        <v>7</v>
      </c>
      <c r="J11" s="1681" t="s">
        <v>163</v>
      </c>
    </row>
    <row r="12" spans="1:10" ht="15" customHeight="1" x14ac:dyDescent="0.2">
      <c r="A12" s="1682">
        <v>1</v>
      </c>
      <c r="B12" s="1683" t="s">
        <v>978</v>
      </c>
      <c r="C12" s="1684"/>
      <c r="D12" s="1685">
        <v>2320</v>
      </c>
      <c r="E12" s="1686">
        <f>'Expenditures 15-22'!K50</f>
        <v>289299</v>
      </c>
      <c r="F12" s="1687"/>
      <c r="G12" s="1686">
        <f t="shared" ref="G12:G18" si="0">SUM(E12:F12)</f>
        <v>289299</v>
      </c>
      <c r="H12" s="1688">
        <v>303111</v>
      </c>
      <c r="I12" s="1687"/>
      <c r="J12" s="1686">
        <f t="shared" ref="J12:J18" si="1">SUM(H12:I12)</f>
        <v>303111</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1257</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1249</v>
      </c>
      <c r="C17" s="1684"/>
      <c r="D17" s="1685">
        <v>2610</v>
      </c>
      <c r="E17" s="1686">
        <f>'Expenditures 15-22'!K67</f>
        <v>0</v>
      </c>
      <c r="F17" s="1687"/>
      <c r="G17" s="1686">
        <f t="shared" si="0"/>
        <v>0</v>
      </c>
      <c r="H17" s="1688"/>
      <c r="I17" s="1687"/>
      <c r="J17" s="1686">
        <f t="shared" si="1"/>
        <v>0</v>
      </c>
    </row>
    <row r="18" spans="1:10" ht="22.5" customHeight="1" x14ac:dyDescent="0.2">
      <c r="A18" s="1967">
        <v>7</v>
      </c>
      <c r="B18" s="2420" t="s">
        <v>8</v>
      </c>
      <c r="C18" s="2421"/>
      <c r="D18" s="2422"/>
      <c r="E18" s="1690"/>
      <c r="F18" s="1690"/>
      <c r="G18" s="1691">
        <f t="shared" si="0"/>
        <v>0</v>
      </c>
      <c r="H18" s="1688"/>
      <c r="I18" s="1688"/>
      <c r="J18" s="1686">
        <f t="shared" si="1"/>
        <v>0</v>
      </c>
    </row>
    <row r="19" spans="1:10" ht="12.75" customHeight="1" thickBot="1" x14ac:dyDescent="0.25">
      <c r="A19" s="1682">
        <v>8</v>
      </c>
      <c r="B19" s="1692" t="s">
        <v>1381</v>
      </c>
      <c r="D19" s="1693"/>
      <c r="E19" s="1694">
        <f t="shared" ref="E19:J19" si="2">SUM(E12:E17)-E18</f>
        <v>289299</v>
      </c>
      <c r="F19" s="1694">
        <f t="shared" si="2"/>
        <v>0</v>
      </c>
      <c r="G19" s="1694">
        <f t="shared" si="2"/>
        <v>289299</v>
      </c>
      <c r="H19" s="1694">
        <f t="shared" si="2"/>
        <v>303111</v>
      </c>
      <c r="I19" s="1694">
        <f t="shared" si="2"/>
        <v>0</v>
      </c>
      <c r="J19" s="1694">
        <f t="shared" si="2"/>
        <v>303111</v>
      </c>
    </row>
    <row r="20" spans="1:10" ht="25.5" customHeight="1" thickTop="1" x14ac:dyDescent="0.2">
      <c r="A20" s="1682">
        <v>9</v>
      </c>
      <c r="B20" s="2423" t="s">
        <v>1948</v>
      </c>
      <c r="C20" s="2421"/>
      <c r="D20" s="2422"/>
      <c r="E20" s="1695"/>
      <c r="F20" s="1695"/>
      <c r="G20" s="1695"/>
      <c r="H20" s="1695"/>
      <c r="I20" s="1695"/>
      <c r="J20" s="1696">
        <f>IF(AND(G19&gt;0,J19&gt;0),(((J19-G19)/G19)),"Enter Budget Data")</f>
        <v>4.7742992544046126E-2</v>
      </c>
    </row>
    <row r="21" spans="1:10" ht="9" customHeight="1" x14ac:dyDescent="0.2">
      <c r="B21" s="1697"/>
    </row>
    <row r="22" spans="1:10" x14ac:dyDescent="0.2">
      <c r="A22" s="1698" t="s">
        <v>140</v>
      </c>
      <c r="B22" s="1697"/>
    </row>
    <row r="23" spans="1:10" x14ac:dyDescent="0.2">
      <c r="A23" s="1650" t="s">
        <v>1946</v>
      </c>
      <c r="B23" s="1697"/>
    </row>
    <row r="24" spans="1:10" x14ac:dyDescent="0.2">
      <c r="A24" s="1650" t="s">
        <v>1947</v>
      </c>
      <c r="B24" s="1697"/>
    </row>
    <row r="25" spans="1:10" x14ac:dyDescent="0.2">
      <c r="A25" s="1699"/>
      <c r="B25" s="1697"/>
    </row>
    <row r="26" spans="1:10" ht="20.100000000000001" customHeight="1" x14ac:dyDescent="0.2">
      <c r="B26" s="1697"/>
      <c r="C26" s="2428"/>
      <c r="D26" s="2428"/>
      <c r="E26" s="1966"/>
      <c r="F26" s="2427"/>
      <c r="G26" s="2427"/>
    </row>
    <row r="27" spans="1:10" x14ac:dyDescent="0.2">
      <c r="B27" s="1697"/>
      <c r="C27" s="1961" t="s">
        <v>1221</v>
      </c>
      <c r="D27" s="1962"/>
      <c r="E27" s="1963"/>
      <c r="F27" s="2424" t="s">
        <v>1992</v>
      </c>
      <c r="G27" s="2424"/>
    </row>
    <row r="28" spans="1:10" ht="28.5" customHeight="1" x14ac:dyDescent="0.2">
      <c r="B28" s="1697"/>
      <c r="C28" s="2426"/>
      <c r="D28" s="2426"/>
      <c r="E28" s="1965"/>
      <c r="F28" s="2426"/>
      <c r="G28" s="2426"/>
    </row>
    <row r="29" spans="1:10" x14ac:dyDescent="0.2">
      <c r="B29" s="1697"/>
      <c r="C29" s="1959" t="s">
        <v>1994</v>
      </c>
      <c r="E29" s="1964"/>
      <c r="F29" s="2425" t="s">
        <v>1993</v>
      </c>
      <c r="G29" s="2425"/>
    </row>
    <row r="30" spans="1:10" ht="9" customHeight="1" x14ac:dyDescent="0.2">
      <c r="B30" s="1697"/>
      <c r="C30" s="1958"/>
      <c r="E30" s="1960"/>
      <c r="F30" s="1957"/>
      <c r="G30" s="1957"/>
    </row>
    <row r="31" spans="1:10" ht="15" customHeight="1" x14ac:dyDescent="0.2">
      <c r="A31" s="1650"/>
      <c r="B31" s="1700" t="s">
        <v>1222</v>
      </c>
    </row>
    <row r="32" spans="1:10" ht="9" customHeight="1" x14ac:dyDescent="0.2">
      <c r="A32" s="1650"/>
      <c r="B32" s="1698"/>
    </row>
    <row r="33" spans="1:10" ht="12.75" customHeight="1" x14ac:dyDescent="0.2">
      <c r="A33" s="1650"/>
      <c r="B33" s="1701"/>
      <c r="C33" s="2408" t="s">
        <v>139</v>
      </c>
      <c r="D33" s="2409"/>
      <c r="E33" s="2409"/>
      <c r="F33" s="2409"/>
      <c r="G33" s="2409"/>
      <c r="H33" s="2409"/>
      <c r="I33" s="2409"/>
    </row>
    <row r="34" spans="1:10" ht="10.35" customHeight="1" x14ac:dyDescent="0.2">
      <c r="C34" s="2409"/>
      <c r="D34" s="2409"/>
      <c r="E34" s="2409"/>
      <c r="F34" s="2409"/>
      <c r="G34" s="2409"/>
      <c r="H34" s="2409"/>
      <c r="I34" s="2409"/>
    </row>
    <row r="35" spans="1:10" ht="6" customHeight="1" x14ac:dyDescent="0.2">
      <c r="C35" s="1702"/>
    </row>
    <row r="36" spans="1:10" ht="13.5" customHeight="1" x14ac:dyDescent="0.2">
      <c r="B36" s="1701"/>
      <c r="C36" s="2410" t="s">
        <v>1995</v>
      </c>
      <c r="D36" s="2409"/>
      <c r="E36" s="2409"/>
      <c r="F36" s="2409"/>
      <c r="G36" s="2409"/>
      <c r="H36" s="2409"/>
      <c r="I36" s="2409"/>
      <c r="J36" s="1703"/>
    </row>
    <row r="37" spans="1:10" ht="31.5" customHeight="1" x14ac:dyDescent="0.2">
      <c r="C37" s="2409"/>
      <c r="D37" s="2409"/>
      <c r="E37" s="2409"/>
      <c r="F37" s="2409"/>
      <c r="G37" s="2409"/>
      <c r="H37" s="2409"/>
      <c r="I37" s="2409"/>
      <c r="J37" s="1703"/>
    </row>
    <row r="38" spans="1:10" ht="6" customHeight="1" x14ac:dyDescent="0.2">
      <c r="C38" s="1702"/>
      <c r="D38" s="1704"/>
      <c r="E38" s="1705"/>
      <c r="F38" s="1705"/>
      <c r="G38" s="1705"/>
    </row>
    <row r="39" spans="1:10" ht="13.5" customHeight="1" x14ac:dyDescent="0.2">
      <c r="B39" s="1701"/>
      <c r="C39" s="2406" t="s">
        <v>1049</v>
      </c>
      <c r="D39" s="2407"/>
      <c r="E39" s="2407"/>
      <c r="F39" s="2407"/>
      <c r="G39" s="2407"/>
      <c r="H39" s="2407"/>
      <c r="I39" s="2407"/>
    </row>
    <row r="40" spans="1:10" ht="13.35" customHeight="1" x14ac:dyDescent="0.2">
      <c r="A40" s="1650"/>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topLeftCell="A4" zoomScale="110" zoomScaleNormal="110" workbookViewId="0">
      <selection activeCell="A19" sqref="A19:H19"/>
    </sheetView>
  </sheetViews>
  <sheetFormatPr defaultRowHeight="12.75" x14ac:dyDescent="0.2"/>
  <cols>
    <col min="1" max="1" width="3" customWidth="1"/>
    <col min="2" max="2" width="114.42578125" customWidth="1"/>
    <col min="3" max="3" width="3.28515625" customWidth="1"/>
  </cols>
  <sheetData>
    <row r="2" spans="1:2" x14ac:dyDescent="0.2">
      <c r="A2" s="134" t="s">
        <v>297</v>
      </c>
    </row>
    <row r="3" spans="1:2" x14ac:dyDescent="0.2">
      <c r="A3" t="s">
        <v>298</v>
      </c>
    </row>
    <row r="4" spans="1:2" ht="13.5" thickBot="1" x14ac:dyDescent="0.25"/>
    <row r="5" spans="1:2" x14ac:dyDescent="0.2">
      <c r="A5" s="387">
        <v>1</v>
      </c>
      <c r="B5" s="2429" t="s">
        <v>2208</v>
      </c>
    </row>
    <row r="6" spans="1:2" ht="13.5" thickBot="1" x14ac:dyDescent="0.25">
      <c r="A6" s="387"/>
      <c r="B6" s="2430"/>
    </row>
    <row r="7" spans="1:2" ht="12.75" customHeight="1" thickBot="1" x14ac:dyDescent="0.25">
      <c r="A7" s="387">
        <v>2</v>
      </c>
      <c r="B7" s="2074" t="s">
        <v>2191</v>
      </c>
    </row>
    <row r="8" spans="1:2" x14ac:dyDescent="0.2">
      <c r="A8" s="387">
        <v>3</v>
      </c>
      <c r="B8" s="2429" t="s">
        <v>2200</v>
      </c>
    </row>
    <row r="9" spans="1:2" x14ac:dyDescent="0.2">
      <c r="A9" s="387"/>
      <c r="B9" s="2431"/>
    </row>
    <row r="10" spans="1:2" x14ac:dyDescent="0.2">
      <c r="A10" s="387"/>
      <c r="B10" s="2431"/>
    </row>
    <row r="11" spans="1:2" ht="13.5" thickBot="1" x14ac:dyDescent="0.25">
      <c r="A11" s="387"/>
      <c r="B11" s="2430"/>
    </row>
    <row r="12" spans="1:2" x14ac:dyDescent="0.2">
      <c r="A12" s="387">
        <v>4</v>
      </c>
      <c r="B12" s="2429" t="s">
        <v>2209</v>
      </c>
    </row>
    <row r="13" spans="1:2" x14ac:dyDescent="0.2">
      <c r="A13" s="388"/>
      <c r="B13" s="2431"/>
    </row>
    <row r="14" spans="1:2" ht="13.5" thickBot="1" x14ac:dyDescent="0.25">
      <c r="A14" s="388"/>
      <c r="B14" s="2430"/>
    </row>
    <row r="15" spans="1:2" s="80" customFormat="1" ht="13.5" thickBot="1" x14ac:dyDescent="0.25">
      <c r="A15" s="2075">
        <v>5</v>
      </c>
      <c r="B15" s="2076" t="s">
        <v>2210</v>
      </c>
    </row>
    <row r="16" spans="1:2" x14ac:dyDescent="0.2">
      <c r="A16" s="388">
        <v>6</v>
      </c>
      <c r="B16" s="2432" t="s">
        <v>2211</v>
      </c>
    </row>
    <row r="17" spans="1:2" ht="13.5" thickBot="1" x14ac:dyDescent="0.25">
      <c r="A17" s="388"/>
      <c r="B17" s="2433"/>
    </row>
    <row r="18" spans="1:2" x14ac:dyDescent="0.2">
      <c r="A18" s="388">
        <v>7</v>
      </c>
      <c r="B18" s="2432" t="s">
        <v>2212</v>
      </c>
    </row>
    <row r="19" spans="1:2" ht="13.5" thickBot="1" x14ac:dyDescent="0.25">
      <c r="A19" s="388"/>
      <c r="B19" s="2433"/>
    </row>
    <row r="20" spans="1:2" ht="18.75" customHeight="1" thickBot="1" x14ac:dyDescent="0.25">
      <c r="A20" s="388">
        <v>8</v>
      </c>
      <c r="B20" s="2077" t="s">
        <v>2213</v>
      </c>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c r="B67" s="167" t="str">
        <f>COVER!A17</f>
        <v>Plano CUSD 88</v>
      </c>
    </row>
    <row r="68" spans="1:2" x14ac:dyDescent="0.2">
      <c r="B68" s="396">
        <f>COVER!A13</f>
        <v>24047088026</v>
      </c>
    </row>
  </sheetData>
  <mergeCells count="5">
    <mergeCell ref="B5:B6"/>
    <mergeCell ref="B8:B11"/>
    <mergeCell ref="B12:B14"/>
    <mergeCell ref="B16:B17"/>
    <mergeCell ref="B18:B19"/>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9" sqref="A19:H19"/>
    </sheetView>
  </sheetViews>
  <sheetFormatPr defaultRowHeight="14.25" x14ac:dyDescent="0.2"/>
  <cols>
    <col min="1" max="1" width="1.28515625" customWidth="1"/>
    <col min="2" max="2" width="2.5703125" style="162" customWidth="1"/>
    <col min="3" max="3" width="107.42578125" style="14" customWidth="1"/>
    <col min="4" max="4" width="1.425781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6" t="s">
        <v>1118</v>
      </c>
      <c r="C8" s="290" t="s">
        <v>1747</v>
      </c>
      <c r="D8" s="176"/>
    </row>
    <row r="9" spans="1:4" ht="13.5" customHeight="1" x14ac:dyDescent="0.2">
      <c r="A9" s="109"/>
      <c r="B9" s="1644"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5"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5" t="s">
        <v>1641</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9" sqref="A19:H19"/>
    </sheetView>
  </sheetViews>
  <sheetFormatPr defaultRowHeight="12.75" x14ac:dyDescent="0.2"/>
  <cols>
    <col min="1" max="1" width="43.42578125" customWidth="1"/>
  </cols>
  <sheetData>
    <row r="11" spans="1:6" x14ac:dyDescent="0.2">
      <c r="B11" s="446"/>
      <c r="C11" s="446"/>
      <c r="D11" s="446"/>
      <c r="E11" s="446"/>
      <c r="F11" s="446"/>
    </row>
    <row r="13" spans="1:6" x14ac:dyDescent="0.2">
      <c r="A13" s="1799" t="s">
        <v>1959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0</xdr:col>
                <xdr:colOff>123825</xdr:colOff>
                <xdr:row>1</xdr:row>
                <xdr:rowOff>28575</xdr:rowOff>
              </from>
              <to>
                <xdr:col>0</xdr:col>
                <xdr:colOff>1038225</xdr:colOff>
                <xdr:row>5</xdr:row>
                <xdr:rowOff>66675</xdr:rowOff>
              </to>
            </anchor>
          </objectPr>
        </oleObject>
      </mc:Choice>
      <mc:Fallback>
        <oleObject progId="Acrobat Document" dvAspect="DVASPECT_ICON" shapeId="100353" r:id="rId4"/>
      </mc:Fallback>
    </mc:AlternateContent>
    <mc:AlternateContent xmlns:mc="http://schemas.openxmlformats.org/markup-compatibility/2006">
      <mc:Choice Requires="x14">
        <oleObject progId="Acrobat Document" dvAspect="DVASPECT_ICON" shapeId="100354" r:id="rId6">
          <objectPr defaultSize="0" r:id="rId7">
            <anchor moveWithCells="1">
              <from>
                <xdr:col>0</xdr:col>
                <xdr:colOff>1190625</xdr:colOff>
                <xdr:row>1</xdr:row>
                <xdr:rowOff>28575</xdr:rowOff>
              </from>
              <to>
                <xdr:col>0</xdr:col>
                <xdr:colOff>2105025</xdr:colOff>
                <xdr:row>5</xdr:row>
                <xdr:rowOff>66675</xdr:rowOff>
              </to>
            </anchor>
          </objectPr>
        </oleObject>
      </mc:Choice>
      <mc:Fallback>
        <oleObject progId="Acrobat Document" dvAspect="DVASPECT_ICON" shapeId="100354" r:id="rId6"/>
      </mc:Fallback>
    </mc:AlternateContent>
    <mc:AlternateContent xmlns:mc="http://schemas.openxmlformats.org/markup-compatibility/2006">
      <mc:Choice Requires="x14">
        <oleObject progId="Acrobat Document" dvAspect="DVASPECT_ICON" shapeId="100355" r:id="rId8">
          <objectPr defaultSize="0" r:id="rId9">
            <anchor moveWithCells="1">
              <from>
                <xdr:col>0</xdr:col>
                <xdr:colOff>2228850</xdr:colOff>
                <xdr:row>1</xdr:row>
                <xdr:rowOff>19050</xdr:rowOff>
              </from>
              <to>
                <xdr:col>1</xdr:col>
                <xdr:colOff>247650</xdr:colOff>
                <xdr:row>5</xdr:row>
                <xdr:rowOff>57150</xdr:rowOff>
              </to>
            </anchor>
          </objectPr>
        </oleObject>
      </mc:Choice>
      <mc:Fallback>
        <oleObject progId="Acrobat Document" dvAspect="DVASPECT_ICON" shapeId="10035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9" sqref="A19:H19"/>
    </sheetView>
  </sheetViews>
  <sheetFormatPr defaultColWidth="9.28515625" defaultRowHeight="12.75" x14ac:dyDescent="0.2"/>
  <cols>
    <col min="1" max="1" width="33.7109375" style="1577" customWidth="1"/>
    <col min="2" max="6" width="16.5703125" style="1577" customWidth="1"/>
    <col min="7" max="16384" width="9.28515625" style="1577"/>
  </cols>
  <sheetData>
    <row r="1" spans="1:8" ht="48.75" customHeight="1" x14ac:dyDescent="0.2">
      <c r="A1" s="2434" t="s">
        <v>1975</v>
      </c>
      <c r="B1" s="2435"/>
      <c r="C1" s="2435"/>
      <c r="D1" s="2435"/>
      <c r="E1" s="2435"/>
      <c r="F1" s="2436"/>
    </row>
    <row r="2" spans="1:8" ht="39.75" customHeight="1" x14ac:dyDescent="0.2">
      <c r="A2" s="2444" t="s">
        <v>1950</v>
      </c>
      <c r="B2" s="2445"/>
      <c r="C2" s="2445"/>
      <c r="D2" s="2445"/>
      <c r="E2" s="2445"/>
      <c r="F2" s="2446"/>
      <c r="G2" s="1875"/>
      <c r="H2" s="1875"/>
    </row>
    <row r="3" spans="1:8" ht="46.5" customHeight="1" x14ac:dyDescent="0.2">
      <c r="A3" s="2447" t="s">
        <v>1781</v>
      </c>
      <c r="B3" s="2448"/>
      <c r="C3" s="2448"/>
      <c r="D3" s="2448"/>
      <c r="E3" s="2448"/>
      <c r="F3" s="2449"/>
      <c r="G3" s="1875"/>
      <c r="H3" s="1875"/>
    </row>
    <row r="4" spans="1:8" s="1626" customFormat="1" ht="41.25" customHeight="1" x14ac:dyDescent="0.2">
      <c r="A4" s="2450" t="s">
        <v>1974</v>
      </c>
      <c r="B4" s="2451"/>
      <c r="C4" s="2451"/>
      <c r="D4" s="2451"/>
      <c r="E4" s="2451"/>
      <c r="F4" s="2452"/>
    </row>
    <row r="5" spans="1:8" ht="42" customHeight="1" x14ac:dyDescent="0.2">
      <c r="A5" s="1890" t="s">
        <v>570</v>
      </c>
      <c r="B5" s="1627" t="s">
        <v>1977</v>
      </c>
      <c r="C5" s="1627" t="s">
        <v>1978</v>
      </c>
      <c r="D5" s="1627" t="s">
        <v>1976</v>
      </c>
      <c r="E5" s="1627" t="s">
        <v>1979</v>
      </c>
      <c r="F5" s="1627" t="s">
        <v>1691</v>
      </c>
    </row>
    <row r="6" spans="1:8" s="1630" customFormat="1" ht="14.25" customHeight="1" x14ac:dyDescent="0.2">
      <c r="A6" s="1628" t="s">
        <v>1692</v>
      </c>
      <c r="B6" s="1629">
        <f>'Acct Summary 7-8'!C8</f>
        <v>17879479</v>
      </c>
      <c r="C6" s="1629">
        <f>'Acct Summary 7-8'!D8</f>
        <v>2299232</v>
      </c>
      <c r="D6" s="1629">
        <f>'Acct Summary 7-8'!F8</f>
        <v>5381172</v>
      </c>
      <c r="E6" s="1629">
        <f>'Acct Summary 7-8'!I8</f>
        <v>79130</v>
      </c>
      <c r="F6" s="1629">
        <f>SUM(B6:E6)</f>
        <v>25639013</v>
      </c>
    </row>
    <row r="7" spans="1:8" s="1630" customFormat="1" ht="14.25" customHeight="1" thickBot="1" x14ac:dyDescent="0.25">
      <c r="A7" s="1628" t="s">
        <v>1693</v>
      </c>
      <c r="B7" s="1631">
        <f>'Acct Summary 7-8'!C17</f>
        <v>19296853</v>
      </c>
      <c r="C7" s="1631">
        <f>'Acct Summary 7-8'!D17</f>
        <v>3996048</v>
      </c>
      <c r="D7" s="1631">
        <f>'Acct Summary 7-8'!F17</f>
        <v>1439339</v>
      </c>
      <c r="E7" s="1891"/>
      <c r="F7" s="1629">
        <f>SUM(B7:E7)</f>
        <v>24732240</v>
      </c>
    </row>
    <row r="8" spans="1:8" s="1630" customFormat="1" ht="14.25" thickTop="1" thickBot="1" x14ac:dyDescent="0.25">
      <c r="A8" s="1632" t="s">
        <v>1694</v>
      </c>
      <c r="B8" s="1633">
        <f>(B6-B7)</f>
        <v>-1417374</v>
      </c>
      <c r="C8" s="1633">
        <f>(C6-C7)</f>
        <v>-1696816</v>
      </c>
      <c r="D8" s="1633">
        <f>(D6-D7)</f>
        <v>3941833</v>
      </c>
      <c r="E8" s="1631">
        <f>(E6-E7)</f>
        <v>79130</v>
      </c>
      <c r="F8" s="1634">
        <f>SUM(F6-F7)</f>
        <v>906773</v>
      </c>
    </row>
    <row r="9" spans="1:8" s="1630" customFormat="1" ht="14.25" thickTop="1" thickBot="1" x14ac:dyDescent="0.25">
      <c r="A9" s="1635" t="s">
        <v>1951</v>
      </c>
      <c r="B9" s="1636">
        <f>'Acct Summary 7-8'!C81</f>
        <v>14384575</v>
      </c>
      <c r="C9" s="1636">
        <f>'Acct Summary 7-8'!D81</f>
        <v>2751602</v>
      </c>
      <c r="D9" s="1636">
        <f>'Acct Summary 7-8'!F81</f>
        <v>735516</v>
      </c>
      <c r="E9" s="1636">
        <f>'Acct Summary 7-8'!I81</f>
        <v>1626425</v>
      </c>
      <c r="F9" s="1715">
        <f>SUM(B9:E9)</f>
        <v>19498118</v>
      </c>
    </row>
    <row r="10" spans="1:8" ht="16.5" customHeight="1" thickTop="1" x14ac:dyDescent="0.2">
      <c r="A10" s="1637"/>
      <c r="B10" s="1638"/>
      <c r="C10" s="2438" t="str">
        <f>IF(AND(F8&lt;0,F9&gt;=0,ABS(F8*3)&gt;ABS(F9)),A14,IF(AND(F8&lt;0,F9&gt;0,ABS(F8*3)&lt;=ABS(F9)),A15,IF(AND(F8&lt;0,F9&lt;0),A14,IF(F9=0,A17,A16))))</f>
        <v>Balanced - no deficit reduction plan is required.</v>
      </c>
      <c r="D10" s="2439"/>
      <c r="E10" s="2439"/>
      <c r="F10" s="2440"/>
    </row>
    <row r="11" spans="1:8" ht="19.5" customHeight="1" x14ac:dyDescent="0.2">
      <c r="A11" s="1713"/>
      <c r="B11" s="1714"/>
      <c r="C11" s="2438"/>
      <c r="D11" s="2439"/>
      <c r="E11" s="2439"/>
      <c r="F11" s="2440"/>
      <c r="H11" s="1712"/>
    </row>
    <row r="12" spans="1:8" ht="19.5" customHeight="1" x14ac:dyDescent="0.2">
      <c r="A12" s="1713"/>
      <c r="B12" s="1714"/>
      <c r="C12" s="2438"/>
      <c r="D12" s="2439"/>
      <c r="E12" s="2439"/>
      <c r="F12" s="2440"/>
      <c r="H12" s="1712"/>
    </row>
    <row r="13" spans="1:8" ht="19.5" customHeight="1" x14ac:dyDescent="0.2">
      <c r="A13" s="1713"/>
      <c r="B13" s="1714"/>
      <c r="C13" s="2441"/>
      <c r="D13" s="2442"/>
      <c r="E13" s="2442"/>
      <c r="F13" s="2443"/>
      <c r="H13" s="1712"/>
    </row>
    <row r="14" spans="1:8" s="1586" customFormat="1" ht="0.75" customHeight="1" x14ac:dyDescent="0.2">
      <c r="A14" s="2437" t="s">
        <v>1849</v>
      </c>
      <c r="B14" s="2437"/>
      <c r="C14" s="2437"/>
      <c r="D14" s="2437"/>
      <c r="E14" s="2437"/>
      <c r="F14" s="1586" t="s">
        <v>1695</v>
      </c>
    </row>
    <row r="15" spans="1:8" ht="0.75" hidden="1" customHeight="1" x14ac:dyDescent="0.2">
      <c r="A15" s="1577" t="s">
        <v>1778</v>
      </c>
      <c r="F15" s="1639"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3"/>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9"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7" colorId="8" zoomScale="90" zoomScaleNormal="90" workbookViewId="0">
      <selection activeCell="B19" sqref="B19"/>
    </sheetView>
  </sheetViews>
  <sheetFormatPr defaultColWidth="9.28515625" defaultRowHeight="12" x14ac:dyDescent="0.2"/>
  <cols>
    <col min="1" max="2" width="3.28515625" style="225" customWidth="1"/>
    <col min="3" max="3" width="100.5703125" style="224" customWidth="1"/>
    <col min="4" max="4" width="31.7109375" style="1278" customWidth="1"/>
    <col min="5" max="5" width="2.5703125" style="223" customWidth="1"/>
    <col min="6" max="6" width="1" style="223" customWidth="1"/>
    <col min="7" max="16384" width="9.28515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6" t="s">
        <v>498</v>
      </c>
      <c r="B6" s="402"/>
      <c r="C6" s="226"/>
      <c r="D6" s="1255"/>
    </row>
    <row r="7" spans="1:4" x14ac:dyDescent="0.2">
      <c r="A7" s="1946" t="s">
        <v>497</v>
      </c>
      <c r="B7" s="402"/>
      <c r="C7" s="226"/>
      <c r="D7" s="1255"/>
    </row>
    <row r="8" spans="1:4" ht="18" customHeight="1" x14ac:dyDescent="0.2">
      <c r="A8" s="2453"/>
      <c r="B8" s="2454"/>
      <c r="C8" s="2454"/>
      <c r="D8" s="2455"/>
    </row>
    <row r="9" spans="1:4" s="4" customFormat="1" ht="14.25" customHeight="1" x14ac:dyDescent="0.2">
      <c r="A9" s="1945"/>
      <c r="B9" s="227">
        <v>1</v>
      </c>
      <c r="C9" s="228" t="s">
        <v>908</v>
      </c>
      <c r="D9" s="1256"/>
    </row>
    <row r="10" spans="1:4" s="4" customFormat="1" ht="14.25" customHeight="1" x14ac:dyDescent="0.2">
      <c r="A10" s="1942"/>
      <c r="B10" s="227">
        <f t="shared" ref="B10:B17" si="0">B9+1</f>
        <v>2</v>
      </c>
      <c r="C10" s="228" t="s">
        <v>1031</v>
      </c>
      <c r="D10" s="1256"/>
    </row>
    <row r="11" spans="1:4" s="4" customFormat="1" ht="12.75" x14ac:dyDescent="0.2">
      <c r="A11" s="1942"/>
      <c r="B11" s="227">
        <f t="shared" si="0"/>
        <v>3</v>
      </c>
      <c r="C11" s="2458" t="s">
        <v>1987</v>
      </c>
      <c r="D11" s="2459"/>
    </row>
    <row r="12" spans="1:4" s="4" customFormat="1" ht="12.75" x14ac:dyDescent="0.2">
      <c r="A12" s="1948"/>
      <c r="B12" s="227"/>
      <c r="C12" s="1947" t="s">
        <v>1986</v>
      </c>
      <c r="D12" s="1892"/>
    </row>
    <row r="13" spans="1:4" s="4" customFormat="1" ht="14.25" customHeight="1" x14ac:dyDescent="0.2">
      <c r="A13" s="1942"/>
      <c r="B13" s="227">
        <f>B11+1</f>
        <v>4</v>
      </c>
      <c r="C13" s="228" t="s">
        <v>909</v>
      </c>
      <c r="D13" s="1256"/>
    </row>
    <row r="14" spans="1:4" s="4" customFormat="1" ht="14.25" customHeight="1" x14ac:dyDescent="0.2">
      <c r="A14" s="1942"/>
      <c r="B14" s="227">
        <f t="shared" si="0"/>
        <v>5</v>
      </c>
      <c r="C14" s="228" t="s">
        <v>743</v>
      </c>
      <c r="D14" s="1256"/>
    </row>
    <row r="15" spans="1:4" s="4" customFormat="1" ht="14.25" customHeight="1" x14ac:dyDescent="0.2">
      <c r="A15" s="1942"/>
      <c r="B15" s="227">
        <f t="shared" si="0"/>
        <v>6</v>
      </c>
      <c r="C15" s="228" t="s">
        <v>910</v>
      </c>
      <c r="D15" s="1256"/>
    </row>
    <row r="16" spans="1:4" s="4" customFormat="1" ht="14.25" customHeight="1" x14ac:dyDescent="0.2">
      <c r="A16" s="1942"/>
      <c r="B16" s="227">
        <f t="shared" si="0"/>
        <v>7</v>
      </c>
      <c r="C16" s="228" t="s">
        <v>1251</v>
      </c>
      <c r="D16" s="1256"/>
    </row>
    <row r="17" spans="1:4" s="4" customFormat="1" ht="14.25" customHeight="1" x14ac:dyDescent="0.2">
      <c r="A17" s="1943"/>
      <c r="B17" s="1949">
        <f t="shared" si="0"/>
        <v>8</v>
      </c>
      <c r="C17" s="229" t="s">
        <v>911</v>
      </c>
      <c r="D17" s="1257"/>
    </row>
    <row r="18" spans="1:4" s="4" customFormat="1" ht="14.25" customHeight="1" x14ac:dyDescent="0.2">
      <c r="A18" s="1942"/>
      <c r="B18" s="1954">
        <v>9</v>
      </c>
      <c r="C18" s="1955" t="s">
        <v>1988</v>
      </c>
      <c r="D18" s="1953"/>
    </row>
    <row r="19" spans="1:4" s="4" customFormat="1" x14ac:dyDescent="0.2">
      <c r="A19" s="1944"/>
      <c r="B19" s="1950"/>
      <c r="C19" s="1951"/>
      <c r="D19" s="1952"/>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61" t="s">
        <v>358</v>
      </c>
      <c r="D27" s="2462"/>
    </row>
    <row r="28" spans="1:4" ht="12.75" x14ac:dyDescent="0.2">
      <c r="A28" s="230"/>
      <c r="B28" s="231">
        <v>2</v>
      </c>
      <c r="C28" s="2460" t="s">
        <v>2034</v>
      </c>
      <c r="D28" s="2321"/>
    </row>
    <row r="29" spans="1:4" ht="12.4" customHeight="1" x14ac:dyDescent="0.2">
      <c r="A29" s="230"/>
      <c r="B29" s="231"/>
      <c r="C29" s="361" t="s">
        <v>1129</v>
      </c>
      <c r="D29" s="1264" t="str">
        <f>IF(COVER!O11="X","CASH",IF(COVER!O12="X","ACCRUAL ","PLEASE CHECK AN ACCOUNTING BASIS."))</f>
        <v>CASH</v>
      </c>
    </row>
    <row r="30" spans="1:4" ht="12.4"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0"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40"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63" t="s">
        <v>632</v>
      </c>
      <c r="D49" s="2464"/>
    </row>
    <row r="50" spans="1:4" x14ac:dyDescent="0.2">
      <c r="A50" s="245"/>
      <c r="B50" s="246"/>
      <c r="C50" s="1618" t="s">
        <v>1651</v>
      </c>
      <c r="D50" s="1271" t="str">
        <f>IF(SUM('Assets-Liab 5-6'!C13)&lt;&gt;SUM('Assets-Liab 5-6'!C41),"ERROR!","OK")</f>
        <v>OK</v>
      </c>
    </row>
    <row r="51" spans="1:4" x14ac:dyDescent="0.2">
      <c r="A51" s="245"/>
      <c r="B51" s="246"/>
      <c r="C51" s="1618" t="s">
        <v>1652</v>
      </c>
      <c r="D51" s="1271" t="str">
        <f>IF(SUM('Assets-Liab 5-6'!D13)&lt;&gt;SUM('Assets-Liab 5-6'!D41),"ERROR!","OK")</f>
        <v>OK</v>
      </c>
    </row>
    <row r="52" spans="1:4" x14ac:dyDescent="0.2">
      <c r="A52" s="245"/>
      <c r="B52" s="246"/>
      <c r="C52" s="1618" t="s">
        <v>1653</v>
      </c>
      <c r="D52" s="1271" t="str">
        <f>IF(SUM('Assets-Liab 5-6'!E13)&lt;&gt;SUM('Assets-Liab 5-6'!E41),"ERROR!","OK")</f>
        <v>OK</v>
      </c>
    </row>
    <row r="53" spans="1:4" x14ac:dyDescent="0.2">
      <c r="A53" s="245"/>
      <c r="B53" s="246"/>
      <c r="C53" s="1618" t="s">
        <v>1654</v>
      </c>
      <c r="D53" s="1271" t="str">
        <f>IF(SUM('Assets-Liab 5-6'!F13)&lt;&gt;SUM('Assets-Liab 5-6'!F41),"ERROR!","OK")</f>
        <v>OK</v>
      </c>
    </row>
    <row r="54" spans="1:4" x14ac:dyDescent="0.2">
      <c r="A54" s="245"/>
      <c r="B54" s="246"/>
      <c r="C54" s="1618" t="s">
        <v>1655</v>
      </c>
      <c r="D54" s="1271" t="str">
        <f>IF(SUM('Assets-Liab 5-6'!G13)&lt;&gt;SUM('Assets-Liab 5-6'!G41),"ERROR!","OK")</f>
        <v>OK</v>
      </c>
    </row>
    <row r="55" spans="1:4" x14ac:dyDescent="0.2">
      <c r="A55" s="245"/>
      <c r="B55" s="246"/>
      <c r="C55" s="1618" t="s">
        <v>1656</v>
      </c>
      <c r="D55" s="1271" t="str">
        <f>IF(SUM('Assets-Liab 5-6'!H13)&lt;&gt;SUM('Assets-Liab 5-6'!H41),"ERROR!","OK")</f>
        <v>OK</v>
      </c>
    </row>
    <row r="56" spans="1:4" x14ac:dyDescent="0.2">
      <c r="A56" s="245"/>
      <c r="B56" s="246"/>
      <c r="C56" s="1618" t="s">
        <v>1657</v>
      </c>
      <c r="D56" s="1271" t="str">
        <f>IF(SUM('Assets-Liab 5-6'!I13)&lt;&gt;SUM('Assets-Liab 5-6'!I41),"ERROR!","OK")</f>
        <v>OK</v>
      </c>
    </row>
    <row r="57" spans="1:4" x14ac:dyDescent="0.2">
      <c r="A57" s="245"/>
      <c r="B57" s="246"/>
      <c r="C57" s="1618" t="s">
        <v>1658</v>
      </c>
      <c r="D57" s="1271" t="str">
        <f>IF(SUM('Assets-Liab 5-6'!J13)&lt;&gt;SUM('Assets-Liab 5-6'!J41),"ERROR!","OK")</f>
        <v>OK</v>
      </c>
    </row>
    <row r="58" spans="1:4" x14ac:dyDescent="0.2">
      <c r="A58" s="245"/>
      <c r="B58" s="246"/>
      <c r="C58" s="1618" t="s">
        <v>1659</v>
      </c>
      <c r="D58" s="1271" t="str">
        <f>IF(SUM('Assets-Liab 5-6'!K13)&lt;&gt;SUM('Assets-Liab 5-6'!K41),"ERROR!","OK")</f>
        <v>OK</v>
      </c>
    </row>
    <row r="59" spans="1:4" x14ac:dyDescent="0.2">
      <c r="A59" s="245"/>
      <c r="B59" s="246"/>
      <c r="C59" s="1618" t="s">
        <v>1660</v>
      </c>
      <c r="D59" s="1271" t="str">
        <f>IF(SUM('Assets-Liab 5-6'!L13)&lt;&gt;('Assets-Liab 5-6'!L41),"ERROR!","OK")</f>
        <v>OK</v>
      </c>
    </row>
    <row r="60" spans="1:4" x14ac:dyDescent="0.2">
      <c r="A60" s="245"/>
      <c r="B60" s="246"/>
      <c r="C60" s="1618" t="s">
        <v>1661</v>
      </c>
      <c r="D60" s="1271" t="str">
        <f>IF(SUM('Assets-Liab 5-6'!M23)&lt;&gt;('Assets-Liab 5-6'!M41),"ERROR!","OK")</f>
        <v>OK</v>
      </c>
    </row>
    <row r="61" spans="1:4" x14ac:dyDescent="0.2">
      <c r="A61" s="245"/>
      <c r="B61" s="246"/>
      <c r="C61" s="1618" t="s">
        <v>1662</v>
      </c>
      <c r="D61" s="1271" t="str">
        <f>IF(SUM('Assets-Liab 5-6'!N23)&lt;&gt;('Assets-Liab 5-6'!N41),"ERROR!","OK")</f>
        <v>OK</v>
      </c>
    </row>
    <row r="62" spans="1:4" x14ac:dyDescent="0.2">
      <c r="A62" s="232"/>
      <c r="B62" s="247">
        <f>B49+1</f>
        <v>6</v>
      </c>
      <c r="C62" s="2456" t="s">
        <v>919</v>
      </c>
      <c r="D62" s="2457"/>
    </row>
    <row r="63" spans="1:4" s="241" customFormat="1" x14ac:dyDescent="0.2">
      <c r="A63" s="232"/>
      <c r="B63" s="238"/>
      <c r="C63" s="1619" t="s">
        <v>1663</v>
      </c>
      <c r="D63" s="1272" t="str">
        <f>IF('Assets-Liab 5-6'!C38+'Assets-Liab 5-6'!C39='Acct Summary 7-8'!C81,"OK","ERROR!")</f>
        <v>OK</v>
      </c>
    </row>
    <row r="64" spans="1:4" x14ac:dyDescent="0.2">
      <c r="A64" s="232"/>
      <c r="B64" s="238"/>
      <c r="C64" s="1619" t="s">
        <v>1664</v>
      </c>
      <c r="D64" s="1272" t="e">
        <f>IF((('Assets-Liab 5-6'!#REF!+'Assets-Liab 5-6'!D38) ='Acct Summary 7-8'!D81), "OK", "ERROR!" )</f>
        <v>#REF!</v>
      </c>
    </row>
    <row r="65" spans="1:4" s="241" customFormat="1" x14ac:dyDescent="0.2">
      <c r="A65" s="232"/>
      <c r="B65" s="238"/>
      <c r="C65" s="1619" t="s">
        <v>1665</v>
      </c>
      <c r="D65" s="1272" t="str">
        <f>IF((('Assets-Liab 5-6'!E38 + 'Assets-Liab 5-6'!E39) ='Acct Summary 7-8'!E81), "OK", "ERROR!" )</f>
        <v>OK</v>
      </c>
    </row>
    <row r="66" spans="1:4" x14ac:dyDescent="0.2">
      <c r="A66" s="232"/>
      <c r="B66" s="238"/>
      <c r="C66" s="1619" t="s">
        <v>1666</v>
      </c>
      <c r="D66" s="1272" t="str">
        <f>IF((('Assets-Liab 5-6'!F38 + 'Assets-Liab 5-6'!F39) ='Acct Summary 7-8'!F81), "OK", "ERROR!" )</f>
        <v>OK</v>
      </c>
    </row>
    <row r="67" spans="1:4" ht="12.75" customHeight="1" x14ac:dyDescent="0.2">
      <c r="A67" s="232"/>
      <c r="B67" s="238"/>
      <c r="C67" s="1619" t="s">
        <v>1684</v>
      </c>
      <c r="D67" s="1272" t="str">
        <f>IF((('Assets-Liab 5-6'!G38 + 'Assets-Liab 5-6'!G39) ='Acct Summary 7-8'!G81), "OK", "ERROR!" )</f>
        <v>OK</v>
      </c>
    </row>
    <row r="68" spans="1:4" x14ac:dyDescent="0.2">
      <c r="A68" s="232"/>
      <c r="B68" s="238"/>
      <c r="C68" s="1619" t="s">
        <v>1667</v>
      </c>
      <c r="D68" s="1272" t="str">
        <f>IF((('Assets-Liab 5-6'!H38 + 'Assets-Liab 5-6'!H39) ='Acct Summary 7-8'!H81), "OK", "ERROR!" )</f>
        <v>OK</v>
      </c>
    </row>
    <row r="69" spans="1:4" ht="12.75" customHeight="1" x14ac:dyDescent="0.2">
      <c r="A69" s="232"/>
      <c r="B69" s="238"/>
      <c r="C69" s="1619" t="s">
        <v>1668</v>
      </c>
      <c r="D69" s="1272" t="str">
        <f>IF((('Assets-Liab 5-6'!I38 + 'Assets-Liab 5-6'!I39) ='Acct Summary 7-8'!I81), "OK", "ERROR!" )</f>
        <v>OK</v>
      </c>
    </row>
    <row r="70" spans="1:4" x14ac:dyDescent="0.2">
      <c r="A70" s="232"/>
      <c r="B70" s="238"/>
      <c r="C70" s="1619" t="s">
        <v>1669</v>
      </c>
      <c r="D70" s="1272" t="str">
        <f>IF((('Assets-Liab 5-6'!J38 + 'Assets-Liab 5-6'!J39) ='Acct Summary 7-8'!J81), "OK", "ERROR!" )</f>
        <v>OK</v>
      </c>
    </row>
    <row r="71" spans="1:4" x14ac:dyDescent="0.2">
      <c r="A71" s="242"/>
      <c r="B71" s="238"/>
      <c r="C71" s="1619"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56" t="s">
        <v>776</v>
      </c>
      <c r="D76" s="2457"/>
    </row>
    <row r="77" spans="1:4" x14ac:dyDescent="0.2">
      <c r="A77" s="236"/>
      <c r="B77" s="247"/>
      <c r="C77" s="1083" t="s">
        <v>1671</v>
      </c>
      <c r="D77" s="1274" t="str">
        <f>IF(SUM('Acct Summary 7-8'!C27:K27) =SUM( 'Acct Summary 7-8'!C49:K49),"OK", "ERROR")</f>
        <v>OK</v>
      </c>
    </row>
    <row r="78" spans="1:4" x14ac:dyDescent="0.2">
      <c r="A78" s="232"/>
      <c r="B78" s="238"/>
      <c r="C78" s="1619" t="s">
        <v>1672</v>
      </c>
      <c r="D78" s="1272" t="str">
        <f>IF(SUM('Acct Summary 7-8'!C28:K28)=SUM('Acct Summary 7-8'!C50:K50),"OK","ERROR!")</f>
        <v>OK</v>
      </c>
    </row>
    <row r="79" spans="1:4" ht="24" x14ac:dyDescent="0.2">
      <c r="A79" s="244"/>
      <c r="B79" s="238"/>
      <c r="C79" s="1619"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19" t="s">
        <v>1704</v>
      </c>
      <c r="D81" s="1272" t="str">
        <f>IF(SUM('Assets-Liab 5-6'!C38:H38)&gt;=SUM('Rest Tax Levies-Tort Im 26'!G25:K25),"OK","ERROR")</f>
        <v>OK</v>
      </c>
    </row>
    <row r="82" spans="1:4" x14ac:dyDescent="0.2">
      <c r="A82" s="232"/>
      <c r="B82" s="238"/>
      <c r="C82" s="1619" t="s">
        <v>1777</v>
      </c>
      <c r="D82" s="1272" t="str">
        <f>IF(SUM('Assets-Liab 5-6'!C39:K39)&gt;0,"OK","ENTRY IS REQUIRED!")</f>
        <v>OK</v>
      </c>
    </row>
    <row r="83" spans="1:4" x14ac:dyDescent="0.2">
      <c r="A83" s="232"/>
      <c r="B83" s="1641">
        <f>B80+1</f>
        <v>11</v>
      </c>
      <c r="C83" s="1642" t="s">
        <v>1706</v>
      </c>
      <c r="D83" s="1272"/>
    </row>
    <row r="84" spans="1:4" x14ac:dyDescent="0.2">
      <c r="A84" s="232"/>
      <c r="B84" s="238"/>
      <c r="C84" s="1619"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9" sqref="A19:H19"/>
    </sheetView>
  </sheetViews>
  <sheetFormatPr defaultColWidth="9.28515625" defaultRowHeight="12.75" x14ac:dyDescent="0.2"/>
  <cols>
    <col min="1" max="1" width="7.7109375" style="1284" customWidth="1"/>
    <col min="2" max="2" width="2.42578125" style="1285" customWidth="1"/>
    <col min="3" max="3" width="9.28515625" style="1284"/>
    <col min="4" max="4" width="13" style="1284" customWidth="1"/>
    <col min="5" max="5" width="16" style="1284" customWidth="1"/>
    <col min="6" max="6" width="4.28515625" style="1284" customWidth="1"/>
    <col min="7" max="7" width="3.5703125" style="1284" customWidth="1"/>
    <col min="8" max="8" width="9.5703125" style="1284" customWidth="1"/>
    <col min="9" max="9" width="10.5703125" style="1284" customWidth="1"/>
    <col min="10" max="10" width="5" style="1284" customWidth="1"/>
    <col min="11" max="11" width="6.5703125" style="1284" customWidth="1"/>
    <col min="12" max="12" width="12.7109375" style="1284" customWidth="1"/>
    <col min="13" max="13" width="2.5703125" style="1284" customWidth="1"/>
    <col min="14" max="14" width="13.28515625" style="1284" customWidth="1"/>
    <col min="15" max="15" width="7.28515625" style="1284" customWidth="1"/>
    <col min="16" max="16" width="7" style="1284" customWidth="1"/>
    <col min="17" max="17" width="9.5703125" style="1284" customWidth="1"/>
    <col min="18" max="19" width="9.7109375" style="1284" customWidth="1"/>
    <col min="20" max="16384" width="9.28515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88" t="s">
        <v>1928</v>
      </c>
      <c r="B4" s="2489"/>
      <c r="C4" s="2489"/>
      <c r="D4" s="2489"/>
      <c r="E4" s="2489"/>
      <c r="F4" s="2489"/>
      <c r="G4" s="2489"/>
      <c r="H4" s="2489"/>
      <c r="I4" s="2489"/>
      <c r="J4" s="2489"/>
      <c r="K4" s="2489"/>
      <c r="L4" s="248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4" t="s">
        <v>1416</v>
      </c>
      <c r="B6" s="2035"/>
      <c r="C6" s="2014"/>
      <c r="D6" s="2014"/>
      <c r="E6" s="2036" t="s">
        <v>1415</v>
      </c>
      <c r="F6" s="2037"/>
      <c r="G6" s="2013" t="s">
        <v>1414</v>
      </c>
      <c r="H6" s="2014"/>
      <c r="I6" s="2014"/>
      <c r="J6" s="2014"/>
      <c r="K6" s="2014"/>
      <c r="L6" s="2015"/>
      <c r="V6" s="1305"/>
      <c r="W6" s="1305"/>
      <c r="X6" s="1305"/>
      <c r="Y6" s="1305"/>
      <c r="Z6" s="1305"/>
      <c r="AA6" s="1305"/>
      <c r="AB6" s="1305"/>
      <c r="AC6" s="1305"/>
    </row>
    <row r="7" spans="1:29" ht="25.5" customHeight="1" x14ac:dyDescent="0.2">
      <c r="A7" s="2490" t="str">
        <f>COVER!A17</f>
        <v>Plano CUSD 88</v>
      </c>
      <c r="B7" s="2491"/>
      <c r="C7" s="2491"/>
      <c r="D7" s="2492"/>
      <c r="E7" s="2493">
        <f>COVER!A13</f>
        <v>24047088026</v>
      </c>
      <c r="F7" s="2494"/>
      <c r="G7" s="2495" t="str">
        <f>COVER!T23</f>
        <v>066-003284</v>
      </c>
      <c r="H7" s="2496"/>
      <c r="I7" s="2496"/>
      <c r="J7" s="2496"/>
      <c r="K7" s="2496"/>
      <c r="L7" s="2497"/>
    </row>
    <row r="8" spans="1:29" ht="13.5" customHeight="1" x14ac:dyDescent="0.2">
      <c r="A8" s="2034" t="s">
        <v>2023</v>
      </c>
      <c r="B8" s="2035"/>
      <c r="C8" s="2014"/>
      <c r="D8" s="2014"/>
      <c r="E8" s="2038"/>
      <c r="F8" s="2015"/>
      <c r="G8" s="2016" t="s">
        <v>1413</v>
      </c>
      <c r="H8" s="1290"/>
      <c r="I8" s="1290"/>
      <c r="J8" s="1290"/>
      <c r="K8" s="1290"/>
      <c r="L8" s="2017"/>
    </row>
    <row r="9" spans="1:29" ht="13.5" customHeight="1" x14ac:dyDescent="0.2">
      <c r="A9" s="2498"/>
      <c r="B9" s="2466"/>
      <c r="C9" s="2466"/>
      <c r="D9" s="2466"/>
      <c r="E9" s="2466"/>
      <c r="F9" s="2499"/>
      <c r="G9" s="2465" t="str">
        <f>COVER!T13</f>
        <v>SIKICH LLP</v>
      </c>
      <c r="H9" s="2487"/>
      <c r="I9" s="2487"/>
      <c r="J9" s="2487"/>
      <c r="K9" s="2487"/>
      <c r="L9" s="2500"/>
    </row>
    <row r="10" spans="1:29" ht="13.5" customHeight="1" x14ac:dyDescent="0.2">
      <c r="A10" s="2473"/>
      <c r="B10" s="2474"/>
      <c r="C10" s="2474"/>
      <c r="D10" s="2474"/>
      <c r="E10" s="2474"/>
      <c r="F10" s="2475"/>
      <c r="G10" s="2465" t="str">
        <f>COVER!T17</f>
        <v>1415 WEST DIEHL ROAD, SUITE 400</v>
      </c>
      <c r="H10" s="2479"/>
      <c r="I10" s="2479"/>
      <c r="J10" s="2479"/>
      <c r="K10" s="2479"/>
      <c r="L10" s="2480"/>
    </row>
    <row r="11" spans="1:29" ht="13.5" customHeight="1" x14ac:dyDescent="0.2">
      <c r="A11" s="2034" t="s">
        <v>2025</v>
      </c>
      <c r="B11" s="2035"/>
      <c r="C11" s="2014"/>
      <c r="D11" s="2038"/>
      <c r="E11" s="2014"/>
      <c r="F11" s="2015"/>
      <c r="G11" s="2465" t="str">
        <f>COVER!T19</f>
        <v>NAPERVILLE</v>
      </c>
      <c r="H11" s="2479"/>
      <c r="I11" s="2479"/>
      <c r="J11" s="1976" t="str">
        <f>COVER!X19</f>
        <v>IL</v>
      </c>
      <c r="K11" s="1976">
        <f>COVER!Z19</f>
        <v>60563</v>
      </c>
      <c r="L11" s="2018"/>
    </row>
    <row r="12" spans="1:29" ht="13.5" customHeight="1" x14ac:dyDescent="0.2">
      <c r="A12" s="2481" t="s">
        <v>2024</v>
      </c>
      <c r="B12" s="2482"/>
      <c r="C12" s="2482"/>
      <c r="D12" s="2482"/>
      <c r="E12" s="2482"/>
      <c r="F12" s="2483"/>
      <c r="G12" s="1979"/>
      <c r="H12" s="1309"/>
      <c r="I12" s="1309"/>
      <c r="J12" s="1309"/>
      <c r="K12" s="1309"/>
      <c r="L12" s="1980"/>
    </row>
    <row r="13" spans="1:29" ht="13.5" customHeight="1" x14ac:dyDescent="0.2">
      <c r="A13" s="2465"/>
      <c r="B13" s="2487"/>
      <c r="C13" s="2487"/>
      <c r="D13" s="2487"/>
      <c r="E13" s="1308"/>
      <c r="F13" s="2027"/>
      <c r="G13" s="2019" t="s">
        <v>2027</v>
      </c>
      <c r="H13" s="2020"/>
      <c r="I13" s="2484" t="str">
        <f>COVER!T25</f>
        <v>CARLA.PASCHAL@SIKICH.COM</v>
      </c>
      <c r="J13" s="2485"/>
      <c r="K13" s="2485"/>
      <c r="L13" s="2486"/>
    </row>
    <row r="14" spans="1:29" ht="13.5" customHeight="1" x14ac:dyDescent="0.2">
      <c r="A14" s="2465" t="str">
        <f>COVER!A19</f>
        <v>800 SOUTH HALE STREET</v>
      </c>
      <c r="B14" s="2466"/>
      <c r="C14" s="2466"/>
      <c r="D14" s="2466"/>
      <c r="E14" s="2025">
        <v>0</v>
      </c>
      <c r="F14" s="1307"/>
      <c r="G14" s="2021" t="s">
        <v>1412</v>
      </c>
      <c r="H14" s="1290"/>
      <c r="I14" s="1290"/>
      <c r="J14" s="1290"/>
      <c r="K14" s="1290"/>
      <c r="L14" s="2017"/>
    </row>
    <row r="15" spans="1:29" ht="13.5" customHeight="1" x14ac:dyDescent="0.2">
      <c r="A15" s="2465" t="str">
        <f>COVER!A21</f>
        <v xml:space="preserve">PLANO    </v>
      </c>
      <c r="B15" s="2479"/>
      <c r="C15" s="2479"/>
      <c r="D15" s="1289"/>
      <c r="E15" s="1981"/>
      <c r="F15" s="1306"/>
      <c r="G15" s="1975" t="str">
        <f>COVER!T15</f>
        <v>CARLA D. PASCHAL, CPA</v>
      </c>
      <c r="H15" s="1290"/>
      <c r="I15" s="1290"/>
      <c r="J15" s="1290"/>
      <c r="K15" s="1290"/>
      <c r="L15" s="2017"/>
    </row>
    <row r="16" spans="1:29" ht="12.4" customHeight="1" x14ac:dyDescent="0.2">
      <c r="A16" s="2024" t="s">
        <v>2026</v>
      </c>
      <c r="B16" s="1556"/>
      <c r="C16" s="2026">
        <f>COVER!A25</f>
        <v>60545</v>
      </c>
      <c r="D16" s="2026"/>
      <c r="E16" s="2026"/>
      <c r="F16" s="2027"/>
      <c r="G16" s="2467"/>
      <c r="H16" s="2468"/>
      <c r="I16" s="2468"/>
      <c r="J16" s="2468"/>
      <c r="K16" s="2468"/>
      <c r="L16" s="2469"/>
    </row>
    <row r="17" spans="1:13" ht="12.4" customHeight="1" x14ac:dyDescent="0.2">
      <c r="A17" s="2470"/>
      <c r="B17" s="2471"/>
      <c r="C17" s="2471"/>
      <c r="D17" s="2471"/>
      <c r="E17" s="2471"/>
      <c r="F17" s="2472"/>
      <c r="G17" s="2021" t="s">
        <v>1411</v>
      </c>
      <c r="H17" s="1290"/>
      <c r="I17" s="1290"/>
      <c r="J17" s="1290"/>
      <c r="K17" s="2022" t="s">
        <v>1410</v>
      </c>
      <c r="L17" s="2015"/>
      <c r="M17" s="1305"/>
    </row>
    <row r="18" spans="1:13" ht="12.4" customHeight="1" x14ac:dyDescent="0.2">
      <c r="A18" s="2473"/>
      <c r="B18" s="2474"/>
      <c r="C18" s="2474"/>
      <c r="D18" s="2474"/>
      <c r="E18" s="2474"/>
      <c r="F18" s="2475"/>
      <c r="G18" s="2476" t="str">
        <f>COVER!T21</f>
        <v>630-566-8400</v>
      </c>
      <c r="H18" s="2477"/>
      <c r="I18" s="2477"/>
      <c r="J18" s="2477"/>
      <c r="K18" s="2476" t="str">
        <f>COVER!X21</f>
        <v>630-566-8401</v>
      </c>
      <c r="L18" s="2478"/>
    </row>
    <row r="19" spans="1:13" ht="12.4" customHeight="1" x14ac:dyDescent="0.2">
      <c r="A19" s="1288"/>
      <c r="C19" s="1288"/>
      <c r="D19" s="1288"/>
      <c r="E19" s="1288"/>
      <c r="F19" s="1288"/>
      <c r="G19" s="1288"/>
      <c r="H19" s="1288"/>
      <c r="I19" s="1288"/>
      <c r="J19" s="1288"/>
      <c r="K19" s="1288"/>
      <c r="L19" s="1288"/>
    </row>
    <row r="20" spans="1:13" ht="12.4" customHeight="1" x14ac:dyDescent="0.2">
      <c r="A20" s="1288"/>
      <c r="C20" s="1288"/>
      <c r="D20" s="1288"/>
      <c r="E20" s="1288"/>
      <c r="F20" s="1288"/>
      <c r="G20" s="1288"/>
      <c r="H20" s="1288"/>
      <c r="I20" s="1288"/>
      <c r="J20" s="1288" t="s">
        <v>1389</v>
      </c>
      <c r="K20" s="1285" t="s">
        <v>1389</v>
      </c>
    </row>
    <row r="21" spans="1:13" ht="12.4" customHeight="1" x14ac:dyDescent="0.2">
      <c r="A21" s="1304" t="s">
        <v>2002</v>
      </c>
    </row>
    <row r="22" spans="1:13" ht="12.4" customHeight="1" x14ac:dyDescent="0.2">
      <c r="A22" s="1303"/>
    </row>
    <row r="23" spans="1:13" ht="12.4" customHeight="1" x14ac:dyDescent="0.2">
      <c r="A23" s="1303"/>
      <c r="B23" s="1291"/>
      <c r="C23" s="1297" t="s">
        <v>1409</v>
      </c>
    </row>
    <row r="24" spans="1:13" ht="10.35" customHeight="1" x14ac:dyDescent="0.2">
      <c r="A24" s="1303"/>
      <c r="C24" s="1297" t="s">
        <v>1408</v>
      </c>
    </row>
    <row r="25" spans="1:13" ht="5.0999999999999996" customHeight="1" x14ac:dyDescent="0.2">
      <c r="B25" s="1294" t="s">
        <v>1389</v>
      </c>
      <c r="C25" s="1302"/>
      <c r="J25" s="1293"/>
    </row>
    <row r="26" spans="1:13" s="1288" customFormat="1" ht="12.4" customHeight="1" x14ac:dyDescent="0.2">
      <c r="B26" s="1291"/>
      <c r="C26" s="1297" t="s">
        <v>2003</v>
      </c>
      <c r="D26" s="1295"/>
      <c r="E26" s="1295"/>
    </row>
    <row r="27" spans="1:13" s="1288" customFormat="1" ht="5.0999999999999996" customHeight="1" x14ac:dyDescent="0.2">
      <c r="B27" s="1294"/>
      <c r="C27" s="1300"/>
      <c r="D27" s="1295"/>
      <c r="E27" s="1295"/>
    </row>
    <row r="28" spans="1:13" s="1288" customFormat="1" ht="12.4" customHeight="1" x14ac:dyDescent="0.2">
      <c r="A28" s="1301"/>
      <c r="B28" s="1291"/>
      <c r="C28" s="1297" t="s">
        <v>2004</v>
      </c>
      <c r="D28" s="1295"/>
      <c r="E28" s="1295"/>
    </row>
    <row r="29" spans="1:13" s="1288" customFormat="1" ht="5.0999999999999996" customHeight="1" x14ac:dyDescent="0.2">
      <c r="A29" s="1301"/>
      <c r="B29" s="1294"/>
      <c r="C29" s="1300"/>
      <c r="D29" s="1295"/>
      <c r="E29" s="1295"/>
    </row>
    <row r="30" spans="1:13" s="1288" customFormat="1" ht="12.4" customHeight="1" x14ac:dyDescent="0.2">
      <c r="B30" s="1291"/>
      <c r="C30" s="1297" t="s">
        <v>2005</v>
      </c>
      <c r="D30" s="1289"/>
      <c r="E30" s="1289"/>
    </row>
    <row r="31" spans="1:13" s="1288" customFormat="1" ht="5.0999999999999996" customHeight="1" x14ac:dyDescent="0.2">
      <c r="B31" s="1294"/>
      <c r="C31" s="1300"/>
      <c r="D31" s="1289"/>
      <c r="E31" s="1289"/>
    </row>
    <row r="32" spans="1:13" s="1288" customFormat="1" ht="12.4" customHeight="1" x14ac:dyDescent="0.2">
      <c r="B32" s="1291"/>
      <c r="C32" s="1297" t="s">
        <v>1407</v>
      </c>
      <c r="D32" s="1289"/>
      <c r="E32" s="1289"/>
    </row>
    <row r="33" spans="1:8" s="1288" customFormat="1" ht="11.1" customHeight="1" x14ac:dyDescent="0.2">
      <c r="B33" s="1294"/>
      <c r="C33" s="1298" t="s">
        <v>2006</v>
      </c>
      <c r="D33" s="1289"/>
      <c r="E33" s="1289"/>
    </row>
    <row r="34" spans="1:8" ht="5.65" customHeight="1" x14ac:dyDescent="0.2">
      <c r="B34" s="1294"/>
      <c r="C34" s="1298"/>
      <c r="D34" s="1293"/>
      <c r="E34" s="1293"/>
    </row>
    <row r="35" spans="1:8" s="1288" customFormat="1" ht="13.5" customHeight="1" x14ac:dyDescent="0.2">
      <c r="B35" s="1291"/>
      <c r="C35" s="1297" t="s">
        <v>1406</v>
      </c>
      <c r="D35" s="1295"/>
      <c r="E35" s="1295"/>
    </row>
    <row r="36" spans="1:8" s="1288" customFormat="1" ht="11.1" customHeight="1" x14ac:dyDescent="0.2">
      <c r="B36" s="1294"/>
      <c r="C36" s="1298" t="s">
        <v>2007</v>
      </c>
      <c r="D36" s="1295"/>
      <c r="E36" s="1295"/>
    </row>
    <row r="37" spans="1:8" ht="5.65" customHeight="1" x14ac:dyDescent="0.2">
      <c r="B37" s="1294"/>
      <c r="C37" s="1298"/>
      <c r="D37" s="1293"/>
      <c r="E37" s="1293"/>
    </row>
    <row r="38" spans="1:8" s="1288" customFormat="1" ht="12.4" customHeight="1" x14ac:dyDescent="0.2">
      <c r="B38" s="1291"/>
      <c r="C38" s="1297" t="s">
        <v>2008</v>
      </c>
      <c r="D38" s="1295"/>
      <c r="E38" s="1295"/>
    </row>
    <row r="39" spans="1:8" ht="5.65" customHeight="1" x14ac:dyDescent="0.2">
      <c r="B39" s="1294"/>
      <c r="C39" s="1298"/>
      <c r="D39" s="1293"/>
      <c r="E39" s="1293"/>
    </row>
    <row r="40" spans="1:8" s="1288" customFormat="1" ht="13.5" customHeight="1" x14ac:dyDescent="0.2">
      <c r="B40" s="1291"/>
      <c r="C40" s="1297" t="s">
        <v>2009</v>
      </c>
      <c r="D40" s="1295"/>
      <c r="E40" s="1295"/>
    </row>
    <row r="41" spans="1:8" ht="5.0999999999999996" customHeight="1" x14ac:dyDescent="0.2">
      <c r="A41" s="1299"/>
      <c r="B41" s="1294"/>
      <c r="C41" s="1298"/>
      <c r="D41" s="1293"/>
      <c r="E41" s="1293"/>
    </row>
    <row r="42" spans="1:8" s="1288" customFormat="1" ht="13.5" customHeight="1" x14ac:dyDescent="0.2">
      <c r="B42" s="1291"/>
      <c r="C42" s="1297" t="s">
        <v>2010</v>
      </c>
      <c r="D42" s="1289"/>
      <c r="E42" s="1289"/>
      <c r="F42" s="1289"/>
      <c r="G42" s="1289"/>
      <c r="H42" s="1289"/>
    </row>
    <row r="43" spans="1:8" s="1288" customFormat="1" ht="12.4"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4" customHeight="1" x14ac:dyDescent="0.2">
      <c r="B45" s="1294"/>
      <c r="C45" s="1293"/>
      <c r="D45" s="1292"/>
      <c r="E45" s="1292"/>
      <c r="F45" s="1292"/>
      <c r="G45" s="1292"/>
      <c r="H45" s="1292"/>
    </row>
    <row r="46" spans="1:8" s="1288" customFormat="1" ht="12.4" customHeight="1" x14ac:dyDescent="0.2">
      <c r="B46" s="1291"/>
      <c r="C46" s="1290" t="s">
        <v>2011</v>
      </c>
      <c r="D46" s="1289"/>
      <c r="E46" s="1289"/>
      <c r="F46" s="1289"/>
      <c r="G46" s="1289"/>
      <c r="H46" s="1289"/>
    </row>
    <row r="47" spans="1:8" ht="12.4" customHeight="1" x14ac:dyDescent="0.2"/>
    <row r="48" spans="1:8" ht="12.4" customHeight="1" x14ac:dyDescent="0.2">
      <c r="B48" s="1727"/>
      <c r="C48" s="1305" t="s">
        <v>1808</v>
      </c>
    </row>
    <row r="49" spans="1:12" ht="12.4" customHeight="1" x14ac:dyDescent="0.2"/>
    <row r="50" spans="1:12" ht="12.4" customHeight="1" x14ac:dyDescent="0.2"/>
    <row r="51" spans="1:12" ht="12.4" customHeight="1" x14ac:dyDescent="0.2"/>
    <row r="52" spans="1:12" ht="12.4" customHeight="1" x14ac:dyDescent="0.2"/>
    <row r="53" spans="1:12" ht="12.4" customHeight="1" x14ac:dyDescent="0.2"/>
    <row r="54" spans="1:12" ht="12.4" customHeight="1" x14ac:dyDescent="0.2"/>
    <row r="55" spans="1:12" ht="12.4" customHeight="1" x14ac:dyDescent="0.2"/>
    <row r="56" spans="1:12" ht="12.4" customHeight="1" x14ac:dyDescent="0.2">
      <c r="A56" s="1287"/>
    </row>
    <row r="59" spans="1:12" ht="12.75" customHeight="1" x14ac:dyDescent="0.2"/>
    <row r="60" spans="1:12" ht="36" customHeight="1" x14ac:dyDescent="0.2">
      <c r="L60" s="128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9" sqref="A19:H19"/>
    </sheetView>
  </sheetViews>
  <sheetFormatPr defaultColWidth="10.5703125" defaultRowHeight="11.25" x14ac:dyDescent="0.2"/>
  <cols>
    <col min="1" max="1" width="1.5703125" style="1317" customWidth="1"/>
    <col min="2" max="2" width="2.5703125" style="1315" customWidth="1"/>
    <col min="3" max="3" width="3.42578125" style="1316" customWidth="1"/>
    <col min="4" max="4" width="103" style="1315" customWidth="1"/>
    <col min="5" max="5" width="4.28515625" style="1315" customWidth="1"/>
    <col min="6" max="16384" width="10.5703125" style="1315"/>
  </cols>
  <sheetData>
    <row r="1" spans="1:11" s="1974" customFormat="1" ht="12.75" x14ac:dyDescent="0.2">
      <c r="A1" s="2501" t="str">
        <f>'Single Audit Cover'!A7</f>
        <v>Plano CUSD 88</v>
      </c>
      <c r="B1" s="2489"/>
      <c r="C1" s="2489"/>
      <c r="D1" s="2489"/>
    </row>
    <row r="2" spans="1:11" s="1974" customFormat="1" ht="12.75" x14ac:dyDescent="0.2">
      <c r="A2" s="2502">
        <f>'Single Audit Cover'!E7</f>
        <v>24047088026</v>
      </c>
      <c r="B2" s="2503"/>
      <c r="C2" s="2503"/>
      <c r="D2" s="2503"/>
    </row>
    <row r="3" spans="1:11" s="1974" customFormat="1" ht="12.75" x14ac:dyDescent="0.2">
      <c r="A3" s="2501" t="s">
        <v>2012</v>
      </c>
      <c r="B3" s="2489"/>
      <c r="C3" s="2489"/>
      <c r="D3" s="2489"/>
    </row>
    <row r="4" spans="1:11" s="1974" customFormat="1" ht="4.5" customHeight="1" x14ac:dyDescent="0.2">
      <c r="A4" s="1972"/>
      <c r="B4" s="1971"/>
      <c r="C4" s="1971"/>
      <c r="D4" s="1971"/>
    </row>
    <row r="5" spans="1:11" x14ac:dyDescent="0.2">
      <c r="B5" s="1345" t="s">
        <v>2013</v>
      </c>
      <c r="C5" s="1344"/>
      <c r="D5" s="1321"/>
    </row>
    <row r="6" spans="1:11" x14ac:dyDescent="0.2">
      <c r="B6" s="1345" t="s">
        <v>1487</v>
      </c>
      <c r="C6" s="1344"/>
      <c r="D6" s="1321"/>
    </row>
    <row r="7" spans="1:11" x14ac:dyDescent="0.2">
      <c r="B7" s="1345" t="s">
        <v>2014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0"/>
      <c r="C11" s="1319">
        <v>1</v>
      </c>
      <c r="D11" s="1343" t="s">
        <v>1485</v>
      </c>
      <c r="E11" s="1338"/>
      <c r="F11" s="1338"/>
      <c r="G11" s="1338"/>
      <c r="H11" s="1338"/>
      <c r="I11" s="1338"/>
      <c r="J11" s="1338"/>
      <c r="K11" s="1338"/>
    </row>
    <row r="12" spans="1:11" x14ac:dyDescent="0.2">
      <c r="B12" s="2030"/>
      <c r="C12" s="1319">
        <f>C11+1</f>
        <v>2</v>
      </c>
      <c r="D12" s="1340" t="s">
        <v>1809</v>
      </c>
      <c r="E12" s="1338"/>
      <c r="F12" s="1338"/>
      <c r="G12" s="1338"/>
      <c r="H12" s="1338"/>
      <c r="I12" s="1338"/>
      <c r="J12" s="1338"/>
      <c r="K12" s="1338"/>
    </row>
    <row r="13" spans="1:11" x14ac:dyDescent="0.2">
      <c r="B13" s="2030"/>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0"/>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0"/>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0"/>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0"/>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0"/>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0"/>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0"/>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1"/>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0"/>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0"/>
      <c r="C49" s="1319">
        <f>C45+1</f>
        <v>13</v>
      </c>
      <c r="D49" s="1318" t="s">
        <v>1460</v>
      </c>
    </row>
    <row r="50" spans="1:4" x14ac:dyDescent="0.2">
      <c r="A50" s="1315"/>
      <c r="B50" s="2030"/>
      <c r="C50" s="1319">
        <f>C49+1</f>
        <v>14</v>
      </c>
      <c r="D50" s="1318" t="s">
        <v>1459</v>
      </c>
    </row>
    <row r="51" spans="1:4" x14ac:dyDescent="0.2">
      <c r="A51" s="1315"/>
      <c r="B51" s="2030"/>
      <c r="C51" s="1319">
        <f>C50+1</f>
        <v>15</v>
      </c>
      <c r="D51" s="1318" t="s">
        <v>1458</v>
      </c>
    </row>
    <row r="52" spans="1:4" x14ac:dyDescent="0.2">
      <c r="A52" s="1315"/>
      <c r="B52" s="2030"/>
      <c r="C52" s="1319">
        <f>C51+1</f>
        <v>16</v>
      </c>
      <c r="D52" s="1318" t="s">
        <v>1457</v>
      </c>
    </row>
    <row r="53" spans="1:4" x14ac:dyDescent="0.2">
      <c r="A53" s="1315"/>
      <c r="B53" s="2030"/>
      <c r="C53" s="1319">
        <f>C52+1</f>
        <v>17</v>
      </c>
      <c r="D53" s="1321" t="s">
        <v>1811</v>
      </c>
    </row>
    <row r="54" spans="1:4" ht="10.5" customHeight="1" x14ac:dyDescent="0.2">
      <c r="A54" s="1315"/>
      <c r="D54" s="1318" t="s">
        <v>1456</v>
      </c>
    </row>
    <row r="55" spans="1:4" x14ac:dyDescent="0.2">
      <c r="A55" s="1315"/>
      <c r="C55" s="2032"/>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2"/>
      <c r="D58" s="1318" t="s">
        <v>1452</v>
      </c>
    </row>
    <row r="59" spans="1:4" ht="10.5" customHeight="1" x14ac:dyDescent="0.2">
      <c r="A59" s="1315"/>
      <c r="D59" s="1333" t="s">
        <v>1451</v>
      </c>
    </row>
    <row r="60" spans="1:4" ht="10.5" customHeight="1" x14ac:dyDescent="0.2">
      <c r="A60" s="1315"/>
      <c r="D60" s="1321" t="s">
        <v>1450</v>
      </c>
    </row>
    <row r="61" spans="1:4" x14ac:dyDescent="0.2">
      <c r="A61" s="1315"/>
      <c r="C61" s="2032"/>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2"/>
      <c r="D64" s="1318" t="s">
        <v>1446</v>
      </c>
    </row>
    <row r="65" spans="1:4" ht="10.5" customHeight="1" x14ac:dyDescent="0.2">
      <c r="A65" s="1315"/>
      <c r="D65" s="1333" t="s">
        <v>1445</v>
      </c>
    </row>
    <row r="66" spans="1:4" ht="4.5" customHeight="1" x14ac:dyDescent="0.2">
      <c r="A66" s="1315"/>
      <c r="D66" s="1321"/>
    </row>
    <row r="67" spans="1:4" x14ac:dyDescent="0.2">
      <c r="A67" s="1315"/>
      <c r="B67" s="2030"/>
      <c r="C67" s="1319">
        <f>C53+1</f>
        <v>18</v>
      </c>
      <c r="D67" s="1323" t="s">
        <v>1444</v>
      </c>
    </row>
    <row r="68" spans="1:4" x14ac:dyDescent="0.2">
      <c r="A68" s="1315"/>
      <c r="B68" s="2030"/>
      <c r="C68" s="1319">
        <f>C67+1</f>
        <v>19</v>
      </c>
      <c r="D68" s="1318" t="s">
        <v>1443</v>
      </c>
    </row>
    <row r="69" spans="1:4" x14ac:dyDescent="0.2">
      <c r="A69" s="1315"/>
      <c r="B69" s="2030"/>
      <c r="C69" s="1319">
        <f>C68+1</f>
        <v>20</v>
      </c>
      <c r="D69" s="1331" t="s">
        <v>1442</v>
      </c>
    </row>
    <row r="70" spans="1:4" x14ac:dyDescent="0.2">
      <c r="A70" s="1315"/>
      <c r="B70" s="2030"/>
      <c r="C70" s="1319">
        <f>C69+1</f>
        <v>21</v>
      </c>
      <c r="D70" s="1321" t="s">
        <v>1441</v>
      </c>
    </row>
    <row r="71" spans="1:4" x14ac:dyDescent="0.2">
      <c r="A71" s="1315"/>
      <c r="B71" s="2030"/>
      <c r="C71" s="1319">
        <f>C70+1</f>
        <v>22</v>
      </c>
      <c r="D71" s="1332" t="s">
        <v>1440</v>
      </c>
    </row>
    <row r="72" spans="1:4" x14ac:dyDescent="0.2">
      <c r="A72" s="1315"/>
      <c r="B72" s="2030"/>
      <c r="C72" s="1319">
        <f>C71+1</f>
        <v>23</v>
      </c>
      <c r="D72" s="1331" t="s">
        <v>1812</v>
      </c>
    </row>
    <row r="73" spans="1:4" ht="10.5" customHeight="1" x14ac:dyDescent="0.2">
      <c r="A73" s="1315"/>
      <c r="B73" s="1330"/>
      <c r="D73" s="1318" t="s">
        <v>1439</v>
      </c>
    </row>
    <row r="74" spans="1:4" x14ac:dyDescent="0.2">
      <c r="A74" s="1315"/>
      <c r="B74" s="2030"/>
      <c r="C74" s="1319">
        <f>C72+1</f>
        <v>24</v>
      </c>
      <c r="D74" s="1318" t="s">
        <v>1438</v>
      </c>
    </row>
    <row r="75" spans="1:4" x14ac:dyDescent="0.2">
      <c r="A75" s="1315"/>
      <c r="B75" s="2030"/>
      <c r="C75" s="1319">
        <f>C74+1</f>
        <v>25</v>
      </c>
      <c r="D75" s="1318" t="s">
        <v>1437</v>
      </c>
    </row>
    <row r="76" spans="1:4" x14ac:dyDescent="0.2">
      <c r="A76" s="1315"/>
      <c r="B76" s="2030"/>
      <c r="C76" s="1319">
        <f>C75+1</f>
        <v>26</v>
      </c>
      <c r="D76" s="1318" t="s">
        <v>1436</v>
      </c>
    </row>
    <row r="77" spans="1:4" x14ac:dyDescent="0.2">
      <c r="A77" s="1315"/>
      <c r="B77" s="2030"/>
      <c r="C77" s="1319">
        <f>C76+1</f>
        <v>27</v>
      </c>
      <c r="D77" s="1318" t="s">
        <v>1435</v>
      </c>
    </row>
    <row r="78" spans="1:4" x14ac:dyDescent="0.2">
      <c r="A78" s="1315"/>
      <c r="B78" s="1324"/>
      <c r="C78" s="2032"/>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0"/>
      <c r="C82" s="1319">
        <f>C77+1</f>
        <v>28</v>
      </c>
      <c r="D82" s="1318" t="s">
        <v>1432</v>
      </c>
    </row>
    <row r="83" spans="1:4" x14ac:dyDescent="0.2">
      <c r="A83" s="1315"/>
      <c r="B83" s="2030"/>
      <c r="C83" s="1319">
        <f>C82+1</f>
        <v>29</v>
      </c>
      <c r="D83" s="1327" t="s">
        <v>1431</v>
      </c>
    </row>
    <row r="84" spans="1:4" x14ac:dyDescent="0.2">
      <c r="A84" s="1315"/>
      <c r="B84" s="2030"/>
      <c r="C84" s="1319">
        <f>C83+1</f>
        <v>30</v>
      </c>
      <c r="D84" s="1318" t="s">
        <v>1430</v>
      </c>
    </row>
    <row r="85" spans="1:4" x14ac:dyDescent="0.2">
      <c r="A85" s="1315"/>
      <c r="B85" s="2030"/>
      <c r="C85" s="1319">
        <f>C84+1</f>
        <v>31</v>
      </c>
      <c r="D85" s="1318" t="s">
        <v>2015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0"/>
      <c r="C89" s="1319">
        <f>C85+1</f>
        <v>32</v>
      </c>
      <c r="D89" s="1321" t="s">
        <v>1813</v>
      </c>
    </row>
    <row r="90" spans="1:4" x14ac:dyDescent="0.2">
      <c r="A90" s="1315"/>
      <c r="B90" s="2030"/>
      <c r="C90" s="1319">
        <v>32</v>
      </c>
      <c r="D90" s="1321" t="s">
        <v>1428</v>
      </c>
    </row>
    <row r="91" spans="1:4" x14ac:dyDescent="0.2">
      <c r="A91" s="1315"/>
      <c r="B91" s="2030"/>
      <c r="C91" s="1319">
        <v>33</v>
      </c>
      <c r="D91" s="1321" t="s">
        <v>1427</v>
      </c>
    </row>
    <row r="92" spans="1:4" x14ac:dyDescent="0.2">
      <c r="A92" s="1315"/>
      <c r="B92" s="2030"/>
      <c r="C92" s="1319">
        <v>34</v>
      </c>
      <c r="D92" s="1321" t="s">
        <v>1426</v>
      </c>
    </row>
    <row r="93" spans="1:4" ht="11.25" customHeight="1" x14ac:dyDescent="0.2">
      <c r="A93" s="1315"/>
      <c r="B93" s="2033"/>
      <c r="C93" s="1319"/>
      <c r="D93" s="1325" t="s">
        <v>1425</v>
      </c>
    </row>
    <row r="94" spans="1:4" x14ac:dyDescent="0.2">
      <c r="A94" s="1315"/>
      <c r="B94" s="2030"/>
      <c r="C94" s="1319">
        <f>C92+1</f>
        <v>35</v>
      </c>
      <c r="D94" s="1318" t="s">
        <v>1424</v>
      </c>
    </row>
    <row r="95" spans="1:4" x14ac:dyDescent="0.2">
      <c r="A95" s="1315"/>
      <c r="B95" s="2030"/>
      <c r="C95" s="1319">
        <f>C94+1</f>
        <v>36</v>
      </c>
      <c r="D95" s="1318" t="s">
        <v>1814</v>
      </c>
    </row>
    <row r="96" spans="1:4" x14ac:dyDescent="0.2">
      <c r="A96" s="1315"/>
      <c r="B96" s="2030"/>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0"/>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19" sqref="A19:H19"/>
    </sheetView>
  </sheetViews>
  <sheetFormatPr defaultColWidth="15.5703125" defaultRowHeight="12.75" x14ac:dyDescent="0.2"/>
  <cols>
    <col min="1" max="1" width="31.7109375" style="1346" customWidth="1"/>
    <col min="2" max="2" width="29.5703125" style="1348" customWidth="1"/>
    <col min="3" max="3" width="1.42578125" style="1348" customWidth="1"/>
    <col min="4" max="4" width="24.42578125" style="1347" customWidth="1"/>
    <col min="5" max="5" width="5" style="1346" customWidth="1"/>
    <col min="6" max="16384" width="15.5703125" style="1346"/>
  </cols>
  <sheetData>
    <row r="1" spans="1:5" x14ac:dyDescent="0.2">
      <c r="A1" s="2506" t="str">
        <f>'Single Audit Cover'!A7</f>
        <v>Plano CUSD 88</v>
      </c>
      <c r="B1" s="2506"/>
      <c r="C1" s="2506"/>
      <c r="D1" s="2506"/>
      <c r="E1" s="2506"/>
    </row>
    <row r="2" spans="1:5" x14ac:dyDescent="0.2">
      <c r="A2" s="2507">
        <f>'Single Audit Cover'!E7</f>
        <v>24047088026</v>
      </c>
      <c r="B2" s="2507"/>
      <c r="C2" s="2507"/>
      <c r="D2" s="2507"/>
      <c r="E2" s="2507"/>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1161117</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71912</v>
      </c>
    </row>
    <row r="15" spans="1:5" x14ac:dyDescent="0.2">
      <c r="A15" s="1362"/>
      <c r="B15" s="1361"/>
      <c r="C15" s="1361"/>
    </row>
    <row r="16" spans="1:5" x14ac:dyDescent="0.2">
      <c r="A16" s="1362" t="s">
        <v>1499</v>
      </c>
      <c r="B16" s="1361"/>
      <c r="C16" s="1361"/>
    </row>
    <row r="17" spans="1:4" x14ac:dyDescent="0.2">
      <c r="A17" s="1362" t="s">
        <v>2028</v>
      </c>
      <c r="B17" s="1361" t="s">
        <v>1498</v>
      </c>
      <c r="C17" s="1361"/>
      <c r="D17" s="1360">
        <f>-SUM('Revenues 9-14'!C271:K271)</f>
        <v>0</v>
      </c>
    </row>
    <row r="19" spans="1:4" ht="13.5" thickBot="1" x14ac:dyDescent="0.25">
      <c r="A19" s="1359" t="s">
        <v>1497</v>
      </c>
      <c r="D19" s="1358">
        <f>SUM(D10:D17)</f>
        <v>1233029</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508"/>
      <c r="B24" s="2509"/>
      <c r="D24" s="1351"/>
    </row>
    <row r="25" spans="1:4" x14ac:dyDescent="0.2">
      <c r="A25" s="2504"/>
      <c r="B25" s="2505"/>
      <c r="D25" s="1351"/>
    </row>
    <row r="26" spans="1:4" x14ac:dyDescent="0.2">
      <c r="A26" s="2504"/>
      <c r="B26" s="2505"/>
      <c r="D26" s="1351"/>
    </row>
    <row r="27" spans="1:4" x14ac:dyDescent="0.2">
      <c r="A27" s="2504"/>
      <c r="B27" s="2505"/>
      <c r="D27" s="1351"/>
    </row>
    <row r="28" spans="1:4" x14ac:dyDescent="0.2">
      <c r="A28" s="2504"/>
      <c r="B28" s="2505"/>
      <c r="D28" s="1351"/>
    </row>
    <row r="29" spans="1:4" x14ac:dyDescent="0.2">
      <c r="A29" s="2504"/>
      <c r="B29" s="2505"/>
      <c r="D29" s="1351"/>
    </row>
    <row r="30" spans="1:4" x14ac:dyDescent="0.2">
      <c r="A30" s="2504"/>
      <c r="B30" s="2505"/>
      <c r="D30" s="1351"/>
    </row>
    <row r="32" spans="1:4" x14ac:dyDescent="0.2">
      <c r="A32" s="1357" t="s">
        <v>1495</v>
      </c>
      <c r="D32" s="1356">
        <f>SUM(D19:D30)</f>
        <v>1233029</v>
      </c>
    </row>
    <row r="33" spans="1:4" x14ac:dyDescent="0.2">
      <c r="D33" s="1355"/>
    </row>
    <row r="34" spans="1:4" x14ac:dyDescent="0.2">
      <c r="A34" s="1346" t="s">
        <v>1494</v>
      </c>
    </row>
    <row r="35" spans="1:4" x14ac:dyDescent="0.2">
      <c r="A35" s="1346" t="s">
        <v>1493</v>
      </c>
      <c r="B35" s="1348" t="s">
        <v>1492</v>
      </c>
      <c r="D35" s="1354">
        <f>'SEFA(PG3)'!F21</f>
        <v>1233029</v>
      </c>
    </row>
    <row r="37" spans="1:4" x14ac:dyDescent="0.2">
      <c r="A37" s="1353" t="s">
        <v>1491</v>
      </c>
    </row>
    <row r="39" spans="1:4" ht="13.35" customHeight="1" x14ac:dyDescent="0.2">
      <c r="A39" s="1352" t="s">
        <v>1490</v>
      </c>
    </row>
    <row r="40" spans="1:4" x14ac:dyDescent="0.2">
      <c r="A40" s="2504"/>
      <c r="B40" s="2505"/>
      <c r="D40" s="1351"/>
    </row>
    <row r="41" spans="1:4" x14ac:dyDescent="0.2">
      <c r="A41" s="2504"/>
      <c r="B41" s="2505"/>
      <c r="D41" s="1350"/>
    </row>
    <row r="42" spans="1:4" x14ac:dyDescent="0.2">
      <c r="A42" s="2504"/>
      <c r="B42" s="2505"/>
      <c r="D42" s="1350"/>
    </row>
    <row r="43" spans="1:4" x14ac:dyDescent="0.2">
      <c r="A43" s="2504"/>
      <c r="B43" s="2505"/>
      <c r="D43" s="1350"/>
    </row>
    <row r="44" spans="1:4" x14ac:dyDescent="0.2">
      <c r="A44" s="2504"/>
      <c r="B44" s="2505"/>
      <c r="D44" s="1350"/>
    </row>
    <row r="45" spans="1:4" x14ac:dyDescent="0.2">
      <c r="A45" s="2504"/>
      <c r="B45" s="2505"/>
      <c r="D45" s="1350"/>
    </row>
    <row r="47" spans="1:4" x14ac:dyDescent="0.2">
      <c r="B47" s="1349" t="s">
        <v>1489</v>
      </c>
      <c r="C47" s="1349"/>
      <c r="D47" s="1977">
        <f>SUM(D35:D45)</f>
        <v>1233029</v>
      </c>
    </row>
    <row r="49" spans="2:4" x14ac:dyDescent="0.2">
      <c r="B49" s="1349" t="s">
        <v>1488</v>
      </c>
      <c r="C49" s="1349"/>
      <c r="D49" s="197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6"/>
  <sheetViews>
    <sheetView showGridLines="0" zoomScale="90" zoomScaleNormal="90" workbookViewId="0">
      <selection activeCell="A19" sqref="A19:H19"/>
    </sheetView>
  </sheetViews>
  <sheetFormatPr defaultColWidth="33.5703125" defaultRowHeight="12.75" x14ac:dyDescent="0.2"/>
  <cols>
    <col min="1" max="1" width="0.28515625" style="1367" customWidth="1"/>
    <col min="2" max="2" width="42.71093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510" t="str">
        <f>'Single Audit Cover'!A7</f>
        <v>Plano CUSD 88</v>
      </c>
      <c r="C1" s="2511"/>
      <c r="D1" s="2511"/>
      <c r="E1" s="2511"/>
      <c r="F1" s="2511"/>
      <c r="G1" s="2511"/>
      <c r="H1" s="2511"/>
      <c r="I1" s="2511"/>
      <c r="J1" s="2511"/>
      <c r="K1" s="2511"/>
    </row>
    <row r="2" spans="2:12" ht="15" x14ac:dyDescent="0.2">
      <c r="B2" s="2512">
        <f>'Single Audit Cover'!E7</f>
        <v>24047088026</v>
      </c>
      <c r="C2" s="2512"/>
      <c r="D2" s="2512"/>
      <c r="E2" s="2512"/>
      <c r="F2" s="2512"/>
      <c r="G2" s="2512"/>
      <c r="H2" s="2512"/>
      <c r="I2" s="2512"/>
      <c r="J2" s="2512"/>
      <c r="K2" s="2512"/>
      <c r="L2" s="1421"/>
    </row>
    <row r="3" spans="2:12" ht="15" x14ac:dyDescent="0.2">
      <c r="B3" s="2513" t="s">
        <v>1473</v>
      </c>
      <c r="C3" s="2513"/>
      <c r="D3" s="2513"/>
      <c r="E3" s="2513"/>
      <c r="F3" s="2513"/>
      <c r="G3" s="2513"/>
      <c r="H3" s="2513"/>
      <c r="I3" s="2513"/>
      <c r="J3" s="2513"/>
      <c r="K3" s="2513"/>
      <c r="L3" s="1421"/>
    </row>
    <row r="4" spans="2:12" ht="15" x14ac:dyDescent="0.2">
      <c r="B4" s="2488" t="str">
        <f>'[1]Single Audit Cover'!A4</f>
        <v>Year Ending June 30, 2016</v>
      </c>
      <c r="C4" s="2488"/>
      <c r="D4" s="2488"/>
      <c r="E4" s="2488"/>
      <c r="F4" s="2488"/>
      <c r="G4" s="2488"/>
      <c r="H4" s="2488"/>
      <c r="I4" s="2488"/>
      <c r="J4" s="2488"/>
      <c r="K4" s="2488"/>
      <c r="L4" s="1421"/>
    </row>
    <row r="6" spans="2:12" x14ac:dyDescent="0.2">
      <c r="B6" s="1420"/>
      <c r="C6" s="1419"/>
      <c r="D6" s="1418" t="s">
        <v>1538</v>
      </c>
      <c r="E6" s="1415" t="s">
        <v>623</v>
      </c>
      <c r="F6" s="1417"/>
      <c r="G6" s="1416" t="s">
        <v>1537</v>
      </c>
      <c r="H6" s="1415"/>
      <c r="I6" s="1414"/>
      <c r="J6" s="1413"/>
      <c r="K6" s="1412"/>
    </row>
    <row r="7" spans="2:12" ht="15.75" x14ac:dyDescent="0.25">
      <c r="B7" s="2055"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2100</v>
      </c>
      <c r="C10" s="1394"/>
      <c r="D10" s="1393"/>
      <c r="E10" s="1392"/>
      <c r="F10" s="1392"/>
      <c r="G10" s="1392"/>
      <c r="H10" s="1392"/>
      <c r="I10" s="1392"/>
      <c r="J10" s="1392">
        <f>G10+H10</f>
        <v>0</v>
      </c>
      <c r="K10" s="1392"/>
    </row>
    <row r="11" spans="2:12" ht="20.100000000000001" customHeight="1" x14ac:dyDescent="0.2">
      <c r="B11" s="1391" t="s">
        <v>2101</v>
      </c>
      <c r="C11" s="1390"/>
      <c r="D11" s="1389"/>
      <c r="E11" s="1388"/>
      <c r="F11" s="1388"/>
      <c r="G11" s="1388"/>
      <c r="H11" s="1388"/>
      <c r="I11" s="1388"/>
      <c r="J11" s="1388"/>
      <c r="K11" s="1388"/>
    </row>
    <row r="12" spans="2:12" ht="20.100000000000001" customHeight="1" x14ac:dyDescent="0.2">
      <c r="B12" s="1391" t="s">
        <v>2102</v>
      </c>
      <c r="C12" s="1390"/>
      <c r="D12" s="1389"/>
      <c r="E12" s="1388"/>
      <c r="F12" s="1388"/>
      <c r="G12" s="1388"/>
      <c r="H12" s="1388"/>
      <c r="I12" s="1388"/>
      <c r="J12" s="1388"/>
      <c r="K12" s="1388"/>
    </row>
    <row r="13" spans="2:12" ht="20.100000000000001" customHeight="1" x14ac:dyDescent="0.2">
      <c r="B13" s="1391" t="s">
        <v>2103</v>
      </c>
      <c r="C13" s="1390">
        <v>10.555</v>
      </c>
      <c r="D13" s="1389" t="s">
        <v>2137</v>
      </c>
      <c r="E13" s="1388">
        <v>476997</v>
      </c>
      <c r="F13" s="1388">
        <v>111257</v>
      </c>
      <c r="G13" s="1388">
        <v>476997</v>
      </c>
      <c r="H13" s="1388">
        <v>111257</v>
      </c>
      <c r="I13" s="1388"/>
      <c r="J13" s="1388">
        <f>I13+H13+G13</f>
        <v>588254</v>
      </c>
      <c r="K13" s="1388" t="s">
        <v>2156</v>
      </c>
    </row>
    <row r="14" spans="2:12" ht="20.100000000000001" customHeight="1" x14ac:dyDescent="0.2">
      <c r="B14" s="1391" t="s">
        <v>2103</v>
      </c>
      <c r="C14" s="1390">
        <v>10.555</v>
      </c>
      <c r="D14" s="1389" t="s">
        <v>2138</v>
      </c>
      <c r="E14" s="1388"/>
      <c r="F14" s="1388">
        <v>454517</v>
      </c>
      <c r="G14" s="1388"/>
      <c r="H14" s="1388">
        <v>454517</v>
      </c>
      <c r="I14" s="1388"/>
      <c r="J14" s="1388">
        <f t="shared" ref="J14:J26" si="0">I14+H14+G14</f>
        <v>454517</v>
      </c>
      <c r="K14" s="1388" t="s">
        <v>2156</v>
      </c>
    </row>
    <row r="15" spans="2:12" ht="20.100000000000001" customHeight="1" x14ac:dyDescent="0.2">
      <c r="B15" s="1391" t="s">
        <v>2104</v>
      </c>
      <c r="C15" s="1390">
        <v>10.553000000000001</v>
      </c>
      <c r="D15" s="1389" t="s">
        <v>2139</v>
      </c>
      <c r="E15" s="1388">
        <v>104008</v>
      </c>
      <c r="F15" s="1388">
        <v>26845</v>
      </c>
      <c r="G15" s="1388">
        <v>104008</v>
      </c>
      <c r="H15" s="1388">
        <v>26845</v>
      </c>
      <c r="I15" s="1388"/>
      <c r="J15" s="1388">
        <f t="shared" si="0"/>
        <v>130853</v>
      </c>
      <c r="K15" s="1388" t="s">
        <v>2156</v>
      </c>
    </row>
    <row r="16" spans="2:12" ht="20.100000000000001" customHeight="1" x14ac:dyDescent="0.2">
      <c r="B16" s="1391" t="s">
        <v>2104</v>
      </c>
      <c r="C16" s="1390">
        <v>10.553000000000001</v>
      </c>
      <c r="D16" s="1389" t="s">
        <v>2140</v>
      </c>
      <c r="E16" s="1388"/>
      <c r="F16" s="1388">
        <v>101848</v>
      </c>
      <c r="G16" s="1388"/>
      <c r="H16" s="1388">
        <v>101848</v>
      </c>
      <c r="I16" s="1388"/>
      <c r="J16" s="1388">
        <f t="shared" si="0"/>
        <v>101848</v>
      </c>
      <c r="K16" s="1388" t="s">
        <v>2156</v>
      </c>
    </row>
    <row r="17" spans="2:12" ht="20.100000000000001" customHeight="1" x14ac:dyDescent="0.2">
      <c r="B17" s="1391" t="s">
        <v>2105</v>
      </c>
      <c r="C17" s="1390">
        <v>10.555</v>
      </c>
      <c r="D17" s="1389" t="s">
        <v>2141</v>
      </c>
      <c r="E17" s="1388">
        <v>57215</v>
      </c>
      <c r="F17" s="2064">
        <v>71912</v>
      </c>
      <c r="G17" s="2064">
        <v>57215</v>
      </c>
      <c r="H17" s="2064">
        <v>71912</v>
      </c>
      <c r="I17" s="1388"/>
      <c r="J17" s="1388">
        <f t="shared" si="0"/>
        <v>129127</v>
      </c>
      <c r="K17" s="1388" t="s">
        <v>2156</v>
      </c>
    </row>
    <row r="18" spans="2:12" ht="20.100000000000001" customHeight="1" x14ac:dyDescent="0.2">
      <c r="B18" s="1391" t="s">
        <v>2106</v>
      </c>
      <c r="C18" s="1390"/>
      <c r="D18" s="1389"/>
      <c r="E18" s="1388">
        <f>SUM(E13:E17)</f>
        <v>638220</v>
      </c>
      <c r="F18" s="1388">
        <f t="shared" ref="F18:H18" si="1">SUM(F13:F17)</f>
        <v>766379</v>
      </c>
      <c r="G18" s="1388">
        <f t="shared" si="1"/>
        <v>638220</v>
      </c>
      <c r="H18" s="1388">
        <f t="shared" si="1"/>
        <v>766379</v>
      </c>
      <c r="I18" s="1388"/>
      <c r="J18" s="1388">
        <f t="shared" si="0"/>
        <v>1404599</v>
      </c>
      <c r="K18" s="1388"/>
    </row>
    <row r="19" spans="2:12" ht="20.100000000000001" customHeight="1" x14ac:dyDescent="0.2">
      <c r="B19" s="1391"/>
      <c r="C19" s="1390"/>
      <c r="D19" s="1389"/>
      <c r="E19" s="1388"/>
      <c r="F19" s="1388"/>
      <c r="G19" s="1388"/>
      <c r="H19" s="1388"/>
      <c r="I19" s="1388"/>
      <c r="J19" s="1388"/>
      <c r="K19" s="1388"/>
    </row>
    <row r="20" spans="2:12" s="2048" customFormat="1" ht="20.100000000000001" customHeight="1" x14ac:dyDescent="0.2">
      <c r="B20" s="2066" t="s">
        <v>2107</v>
      </c>
      <c r="C20" s="2067">
        <v>10.579000000000001</v>
      </c>
      <c r="D20" s="2068" t="s">
        <v>2142</v>
      </c>
      <c r="E20" s="2064"/>
      <c r="F20" s="2064">
        <v>8398</v>
      </c>
      <c r="G20" s="2064">
        <v>8398</v>
      </c>
      <c r="H20" s="2064">
        <v>0</v>
      </c>
      <c r="I20" s="2064"/>
      <c r="J20" s="2064">
        <f t="shared" si="0"/>
        <v>8398</v>
      </c>
      <c r="K20" s="2064" t="s">
        <v>2156</v>
      </c>
    </row>
    <row r="21" spans="2:12" ht="20.100000000000001" customHeight="1" x14ac:dyDescent="0.2">
      <c r="B21" s="1391" t="s">
        <v>2108</v>
      </c>
      <c r="C21" s="1390"/>
      <c r="D21" s="1389"/>
      <c r="E21" s="2062">
        <f>E20+E18</f>
        <v>638220</v>
      </c>
      <c r="F21" s="2062">
        <f>F20+F18</f>
        <v>774777</v>
      </c>
      <c r="G21" s="2062">
        <f t="shared" ref="G21:H21" si="2">G20+G18</f>
        <v>646618</v>
      </c>
      <c r="H21" s="2062">
        <f t="shared" si="2"/>
        <v>766379</v>
      </c>
      <c r="I21" s="2062"/>
      <c r="J21" s="2062">
        <f t="shared" si="0"/>
        <v>1412997</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2109</v>
      </c>
      <c r="C23" s="1390"/>
      <c r="D23" s="1389"/>
      <c r="E23" s="1388"/>
      <c r="F23" s="1388"/>
      <c r="G23" s="1388"/>
      <c r="H23" s="1388"/>
      <c r="I23" s="1388"/>
      <c r="J23" s="1388"/>
      <c r="K23" s="1388"/>
    </row>
    <row r="24" spans="2:12" ht="20.100000000000001" customHeight="1" x14ac:dyDescent="0.2">
      <c r="B24" s="1391" t="s">
        <v>2101</v>
      </c>
      <c r="C24" s="1390"/>
      <c r="D24" s="1389"/>
      <c r="E24" s="1388"/>
      <c r="F24" s="1388"/>
      <c r="G24" s="1388"/>
      <c r="H24" s="1388"/>
      <c r="I24" s="1388"/>
      <c r="J24" s="1388"/>
      <c r="K24" s="1388"/>
      <c r="L24" s="1384"/>
    </row>
    <row r="25" spans="2:12" ht="18.600000000000001" customHeight="1" x14ac:dyDescent="0.2">
      <c r="B25" s="1391" t="s">
        <v>2110</v>
      </c>
      <c r="C25" s="1390" t="s">
        <v>2131</v>
      </c>
      <c r="D25" s="1389" t="s">
        <v>2143</v>
      </c>
      <c r="E25" s="1388">
        <v>143521</v>
      </c>
      <c r="F25" s="1388">
        <v>111096</v>
      </c>
      <c r="G25" s="1388">
        <v>232780</v>
      </c>
      <c r="H25" s="1388">
        <v>21837</v>
      </c>
      <c r="I25" s="1388"/>
      <c r="J25" s="1388">
        <f t="shared" si="0"/>
        <v>254617</v>
      </c>
      <c r="K25" s="1388">
        <v>284403</v>
      </c>
      <c r="L25" s="1384"/>
    </row>
    <row r="26" spans="2:12" ht="18.600000000000001" customHeight="1" x14ac:dyDescent="0.2">
      <c r="B26" s="1391" t="s">
        <v>2110</v>
      </c>
      <c r="C26" s="1390" t="s">
        <v>2131</v>
      </c>
      <c r="D26" s="1389" t="s">
        <v>2144</v>
      </c>
      <c r="E26" s="1388"/>
      <c r="F26" s="1388">
        <v>209607</v>
      </c>
      <c r="G26" s="1388"/>
      <c r="H26" s="2064">
        <v>316345</v>
      </c>
      <c r="I26" s="2064"/>
      <c r="J26" s="2064">
        <f t="shared" si="0"/>
        <v>316345</v>
      </c>
      <c r="K26" s="2064">
        <v>444850</v>
      </c>
      <c r="L26" s="1384"/>
    </row>
    <row r="27" spans="2:12" ht="18.600000000000001" customHeight="1" x14ac:dyDescent="0.2">
      <c r="B27" s="2056"/>
      <c r="C27" s="2057"/>
      <c r="D27" s="2058"/>
      <c r="E27" s="2059"/>
      <c r="F27" s="2059"/>
      <c r="G27" s="2059"/>
      <c r="H27" s="2059"/>
      <c r="I27" s="2059"/>
      <c r="J27" s="2059"/>
      <c r="K27" s="2059"/>
      <c r="L27" s="1384"/>
    </row>
    <row r="28" spans="2:12" ht="13.5" customHeight="1" x14ac:dyDescent="0.2">
      <c r="B28" s="1387" t="s">
        <v>2072</v>
      </c>
      <c r="C28" s="1386"/>
      <c r="D28" s="1385"/>
      <c r="E28" s="1320"/>
      <c r="F28" s="1320"/>
      <c r="G28" s="1324"/>
      <c r="H28" s="1324"/>
      <c r="I28" s="1324"/>
      <c r="J28" s="1324"/>
      <c r="K28" s="1320"/>
      <c r="L28" s="1384"/>
    </row>
    <row r="29" spans="2:12" x14ac:dyDescent="0.2">
      <c r="B29" s="1387"/>
      <c r="C29" s="1386"/>
      <c r="D29" s="1385"/>
      <c r="E29" s="1320"/>
      <c r="F29" s="1320"/>
      <c r="G29" s="1324"/>
      <c r="H29" s="1324"/>
      <c r="I29" s="1324"/>
      <c r="J29" s="1324"/>
      <c r="K29" s="1320"/>
      <c r="L29" s="1384"/>
    </row>
    <row r="30" spans="2:12" x14ac:dyDescent="0.2">
      <c r="B30" s="2041" t="s">
        <v>2083</v>
      </c>
      <c r="C30" s="2042"/>
      <c r="D30" s="2043"/>
      <c r="E30" s="2044"/>
      <c r="F30" s="2044"/>
      <c r="G30" s="1367"/>
      <c r="H30" s="1367"/>
    </row>
    <row r="31" spans="2:12" x14ac:dyDescent="0.2">
      <c r="B31" s="2045"/>
      <c r="C31" s="2046"/>
      <c r="D31" s="2047"/>
      <c r="E31" s="2048"/>
      <c r="F31" s="2048"/>
      <c r="G31" s="1367"/>
      <c r="H31" s="1367"/>
    </row>
    <row r="32" spans="2:12" ht="13.5" customHeight="1" x14ac:dyDescent="0.2">
      <c r="B32" s="1357" t="s">
        <v>1516</v>
      </c>
      <c r="G32" s="1367"/>
      <c r="H32" s="1367"/>
    </row>
    <row r="33" spans="2:11" ht="9.6" customHeight="1" x14ac:dyDescent="0.2">
      <c r="B33" s="1383"/>
      <c r="C33" s="1382"/>
      <c r="D33" s="1381"/>
      <c r="E33" s="1346"/>
      <c r="F33" s="1346"/>
      <c r="G33" s="1367"/>
      <c r="H33" s="1367"/>
    </row>
    <row r="34" spans="2:11" ht="11.1" customHeight="1" x14ac:dyDescent="0.2">
      <c r="B34" s="1378" t="s">
        <v>1515</v>
      </c>
      <c r="C34" s="1380"/>
      <c r="D34" s="1380"/>
      <c r="E34" s="1380"/>
      <c r="F34" s="1380"/>
      <c r="G34" s="1380"/>
      <c r="H34" s="1377"/>
      <c r="I34" s="1377"/>
      <c r="J34" s="1377"/>
      <c r="K34" s="1377"/>
    </row>
    <row r="35" spans="2:11" ht="11.1" customHeight="1" x14ac:dyDescent="0.2">
      <c r="B35" s="1379" t="s">
        <v>1514</v>
      </c>
      <c r="C35" s="1377"/>
      <c r="D35" s="1377"/>
      <c r="E35" s="1377"/>
      <c r="F35" s="1377"/>
      <c r="G35" s="1377"/>
      <c r="H35" s="1377"/>
      <c r="I35" s="1377"/>
      <c r="J35" s="1377"/>
      <c r="K35" s="1377"/>
    </row>
    <row r="36" spans="2:11" ht="11.1" customHeight="1" x14ac:dyDescent="0.2">
      <c r="B36" s="1378" t="s">
        <v>1513</v>
      </c>
      <c r="C36" s="1377"/>
      <c r="D36" s="1377"/>
      <c r="E36" s="1377"/>
      <c r="F36" s="1377"/>
      <c r="G36" s="1377"/>
      <c r="H36" s="1377"/>
      <c r="I36" s="1377"/>
      <c r="J36" s="1377"/>
      <c r="K36" s="1377"/>
    </row>
    <row r="37" spans="2:11" ht="11.1" customHeight="1" x14ac:dyDescent="0.2">
      <c r="B37" s="1372" t="s">
        <v>1512</v>
      </c>
      <c r="C37" s="1375"/>
      <c r="D37" s="1374"/>
      <c r="E37" s="1372"/>
      <c r="F37" s="1372"/>
      <c r="G37" s="1372"/>
      <c r="H37" s="1372"/>
      <c r="I37" s="1373"/>
      <c r="J37" s="1373"/>
      <c r="K37" s="1372"/>
    </row>
    <row r="38" spans="2:11" ht="14.25" customHeight="1" x14ac:dyDescent="0.2">
      <c r="B38" s="1376" t="s">
        <v>2073</v>
      </c>
      <c r="C38" s="1375"/>
      <c r="D38" s="1374"/>
      <c r="E38" s="1372"/>
      <c r="F38" s="1372"/>
      <c r="G38" s="1372"/>
      <c r="H38" s="1372"/>
      <c r="I38" s="1373"/>
      <c r="J38" s="1373"/>
      <c r="K38" s="1372"/>
    </row>
    <row r="39" spans="2:11" ht="13.5" x14ac:dyDescent="0.2">
      <c r="B39" s="1978" t="s">
        <v>2016</v>
      </c>
      <c r="C39" s="1375"/>
      <c r="D39" s="1374"/>
      <c r="E39" s="1372"/>
      <c r="F39" s="1372"/>
      <c r="G39" s="1372"/>
      <c r="H39" s="1372"/>
      <c r="I39" s="1373"/>
      <c r="J39" s="1373"/>
      <c r="K39" s="1372"/>
    </row>
    <row r="40" spans="2:11" ht="11.1" customHeight="1" x14ac:dyDescent="0.2">
      <c r="B40" s="1372" t="s">
        <v>2017</v>
      </c>
      <c r="G40" s="1367"/>
      <c r="H40" s="1367"/>
    </row>
    <row r="41" spans="2:11" ht="11.1" customHeight="1" x14ac:dyDescent="0.2">
      <c r="B41" s="1372" t="s">
        <v>1511</v>
      </c>
      <c r="G41" s="1367"/>
      <c r="H41" s="1367"/>
    </row>
    <row r="42" spans="2:11" ht="11.1" customHeight="1" x14ac:dyDescent="0.2">
      <c r="B42" s="1372" t="s">
        <v>1510</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9000000000000004" customHeight="1" x14ac:dyDescent="0.2"/>
    <row r="106" ht="12.4"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9000000000000004" customHeight="1" x14ac:dyDescent="0.2"/>
    <row r="146"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6"/>
  <sheetViews>
    <sheetView zoomScale="70" zoomScaleNormal="70" workbookViewId="0">
      <selection activeCell="A19" sqref="A19:H19"/>
    </sheetView>
  </sheetViews>
  <sheetFormatPr defaultColWidth="33.5703125" defaultRowHeight="12.75" x14ac:dyDescent="0.2"/>
  <cols>
    <col min="1" max="1" width="0.28515625" style="1367" customWidth="1"/>
    <col min="2" max="2" width="45.570312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510" t="str">
        <f>'Single Audit Cover'!A7</f>
        <v>Plano CUSD 88</v>
      </c>
      <c r="C1" s="2511"/>
      <c r="D1" s="2511"/>
      <c r="E1" s="2511"/>
      <c r="F1" s="2511"/>
      <c r="G1" s="2511"/>
      <c r="H1" s="2511"/>
      <c r="I1" s="2511"/>
      <c r="J1" s="2511"/>
      <c r="K1" s="2511"/>
    </row>
    <row r="2" spans="2:12" ht="15" x14ac:dyDescent="0.2">
      <c r="B2" s="2512">
        <f>'Single Audit Cover'!E7</f>
        <v>24047088026</v>
      </c>
      <c r="C2" s="2512"/>
      <c r="D2" s="2512"/>
      <c r="E2" s="2512"/>
      <c r="F2" s="2512"/>
      <c r="G2" s="2512"/>
      <c r="H2" s="2512"/>
      <c r="I2" s="2512"/>
      <c r="J2" s="2512"/>
      <c r="K2" s="2512"/>
      <c r="L2" s="1421"/>
    </row>
    <row r="3" spans="2:12" ht="15" x14ac:dyDescent="0.2">
      <c r="B3" s="2513" t="s">
        <v>1473</v>
      </c>
      <c r="C3" s="2513"/>
      <c r="D3" s="2513"/>
      <c r="E3" s="2513"/>
      <c r="F3" s="2513"/>
      <c r="G3" s="2513"/>
      <c r="H3" s="2513"/>
      <c r="I3" s="2513"/>
      <c r="J3" s="2513"/>
      <c r="K3" s="2513"/>
      <c r="L3" s="1421"/>
    </row>
    <row r="4" spans="2:12" ht="15" x14ac:dyDescent="0.2">
      <c r="B4" s="2488" t="str">
        <f>'[1]Single Audit Cover'!A4</f>
        <v>Year Ending June 30, 2016</v>
      </c>
      <c r="C4" s="2488"/>
      <c r="D4" s="2488"/>
      <c r="E4" s="2488"/>
      <c r="F4" s="2488"/>
      <c r="G4" s="2488"/>
      <c r="H4" s="2488"/>
      <c r="I4" s="2488"/>
      <c r="J4" s="2488"/>
      <c r="K4" s="2488"/>
      <c r="L4" s="1421"/>
    </row>
    <row r="6" spans="2:12" x14ac:dyDescent="0.2">
      <c r="B6" s="1420"/>
      <c r="C6" s="1419"/>
      <c r="D6" s="1418" t="s">
        <v>1538</v>
      </c>
      <c r="E6" s="1415" t="s">
        <v>623</v>
      </c>
      <c r="F6" s="1417"/>
      <c r="G6" s="1416" t="s">
        <v>1537</v>
      </c>
      <c r="H6" s="1415"/>
      <c r="I6" s="1414"/>
      <c r="J6" s="1413"/>
      <c r="K6" s="1412"/>
    </row>
    <row r="7" spans="2:12" ht="15.75" x14ac:dyDescent="0.25">
      <c r="B7" s="2055"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2111</v>
      </c>
      <c r="C10" s="1394"/>
      <c r="D10" s="1393"/>
      <c r="E10" s="1392"/>
      <c r="F10" s="1392"/>
      <c r="G10" s="1392"/>
      <c r="H10" s="1392"/>
      <c r="I10" s="1392"/>
      <c r="J10" s="1392">
        <f>G10+H10</f>
        <v>0</v>
      </c>
      <c r="K10" s="1392"/>
    </row>
    <row r="11" spans="2:12" ht="20.100000000000001" customHeight="1" x14ac:dyDescent="0.2">
      <c r="B11" s="1391" t="s">
        <v>2112</v>
      </c>
      <c r="C11" s="1390"/>
      <c r="D11" s="1389"/>
      <c r="E11" s="1388"/>
      <c r="F11" s="1388"/>
      <c r="G11" s="1388"/>
      <c r="H11" s="1388"/>
      <c r="I11" s="1388"/>
      <c r="J11" s="1388"/>
      <c r="K11" s="1388"/>
    </row>
    <row r="12" spans="2:12" ht="20.100000000000001" customHeight="1" x14ac:dyDescent="0.2">
      <c r="B12" s="1391" t="s">
        <v>2114</v>
      </c>
      <c r="C12" s="1390" t="s">
        <v>2132</v>
      </c>
      <c r="D12" s="1389" t="s">
        <v>2145</v>
      </c>
      <c r="E12" s="1388">
        <v>26926</v>
      </c>
      <c r="F12" s="1388">
        <v>18465</v>
      </c>
      <c r="G12" s="1388">
        <v>41714</v>
      </c>
      <c r="H12" s="1388">
        <v>3677</v>
      </c>
      <c r="I12" s="1388"/>
      <c r="J12" s="1388">
        <f>I12+H12+G12</f>
        <v>45391</v>
      </c>
      <c r="K12" s="1388">
        <v>45941</v>
      </c>
    </row>
    <row r="13" spans="2:12" ht="20.100000000000001" customHeight="1" x14ac:dyDescent="0.2">
      <c r="B13" s="1391" t="s">
        <v>2114</v>
      </c>
      <c r="C13" s="1390" t="s">
        <v>2132</v>
      </c>
      <c r="D13" s="1389" t="s">
        <v>2146</v>
      </c>
      <c r="E13" s="1388"/>
      <c r="F13" s="1388">
        <v>12927</v>
      </c>
      <c r="G13" s="1388"/>
      <c r="H13" s="2064">
        <v>34463</v>
      </c>
      <c r="I13" s="1388"/>
      <c r="J13" s="1388">
        <f t="shared" ref="J13:J26" si="0">I13+H13+G13</f>
        <v>34463</v>
      </c>
      <c r="K13" s="2064">
        <v>47481</v>
      </c>
    </row>
    <row r="14" spans="2:12" ht="20.100000000000001" customHeight="1" x14ac:dyDescent="0.2">
      <c r="B14" s="1391" t="s">
        <v>2113</v>
      </c>
      <c r="C14" s="1390" t="s">
        <v>2133</v>
      </c>
      <c r="D14" s="1389" t="s">
        <v>2147</v>
      </c>
      <c r="E14" s="1388">
        <v>13732</v>
      </c>
      <c r="F14" s="1388">
        <v>34727</v>
      </c>
      <c r="G14" s="1388">
        <v>29787</v>
      </c>
      <c r="H14" s="1388">
        <v>18672</v>
      </c>
      <c r="I14" s="1388"/>
      <c r="J14" s="1388">
        <f t="shared" si="0"/>
        <v>48459</v>
      </c>
      <c r="K14" s="1388">
        <v>68155</v>
      </c>
    </row>
    <row r="15" spans="2:12" ht="20.100000000000001" customHeight="1" x14ac:dyDescent="0.2">
      <c r="B15" s="1391" t="s">
        <v>2113</v>
      </c>
      <c r="C15" s="1390" t="s">
        <v>2133</v>
      </c>
      <c r="D15" s="1389" t="s">
        <v>2148</v>
      </c>
      <c r="E15" s="1388"/>
      <c r="F15" s="1388">
        <v>38346</v>
      </c>
      <c r="G15" s="1388"/>
      <c r="H15" s="1388">
        <v>41111</v>
      </c>
      <c r="I15" s="1388"/>
      <c r="J15" s="1388">
        <f>I15+H15+G15</f>
        <v>41111</v>
      </c>
      <c r="K15" s="2064">
        <v>66196</v>
      </c>
    </row>
    <row r="16" spans="2:12" ht="20.100000000000001" customHeight="1" x14ac:dyDescent="0.2">
      <c r="B16" s="1391" t="s">
        <v>2115</v>
      </c>
      <c r="C16" s="1390"/>
      <c r="D16" s="1389"/>
      <c r="E16" s="1388">
        <f>SUM(E12:E15)+' SEFA(PG1)'!E25+' SEFA(PG1)'!E26</f>
        <v>184179</v>
      </c>
      <c r="F16" s="1388">
        <f>SUM(F12:F15)+' SEFA(PG1)'!F25+' SEFA(PG1)'!F26</f>
        <v>425168</v>
      </c>
      <c r="G16" s="1388">
        <f>SUM(G12:G15)+' SEFA(PG1)'!G25+' SEFA(PG1)'!G26</f>
        <v>304281</v>
      </c>
      <c r="H16" s="1388">
        <f>SUM(H12:H15)+' SEFA(PG1)'!H25+' SEFA(PG1)'!H26</f>
        <v>436105</v>
      </c>
      <c r="I16" s="1388"/>
      <c r="J16" s="1388">
        <f t="shared" si="0"/>
        <v>740386</v>
      </c>
      <c r="K16" s="1388"/>
    </row>
    <row r="17" spans="2:12" ht="20.100000000000001" customHeight="1" x14ac:dyDescent="0.2">
      <c r="B17" s="1391" t="s">
        <v>2116</v>
      </c>
      <c r="C17" s="1390"/>
      <c r="D17" s="1389"/>
      <c r="E17" s="1388"/>
      <c r="F17" s="1388"/>
      <c r="G17" s="1388"/>
      <c r="H17" s="1388"/>
      <c r="I17" s="1388"/>
      <c r="J17" s="1388">
        <f t="shared" si="0"/>
        <v>0</v>
      </c>
      <c r="K17" s="1388"/>
    </row>
    <row r="18" spans="2:12" ht="20.100000000000001" customHeight="1" x14ac:dyDescent="0.2">
      <c r="B18" s="1391" t="s">
        <v>2117</v>
      </c>
      <c r="C18" s="1390" t="s">
        <v>2134</v>
      </c>
      <c r="D18" s="1389" t="s">
        <v>2149</v>
      </c>
      <c r="E18" s="1388">
        <v>8170</v>
      </c>
      <c r="F18" s="1388">
        <v>6837</v>
      </c>
      <c r="G18" s="1388">
        <v>8170</v>
      </c>
      <c r="H18" s="1388">
        <v>6837</v>
      </c>
      <c r="I18" s="1388"/>
      <c r="J18" s="1388">
        <f t="shared" si="0"/>
        <v>15007</v>
      </c>
      <c r="K18" s="1388">
        <v>14223</v>
      </c>
    </row>
    <row r="19" spans="2:12" ht="20.100000000000001" customHeight="1" x14ac:dyDescent="0.2">
      <c r="B19" s="1391"/>
      <c r="C19" s="1390"/>
      <c r="D19" s="1389"/>
      <c r="E19" s="1388"/>
      <c r="F19" s="1388"/>
      <c r="G19" s="1388"/>
      <c r="H19" s="1388"/>
      <c r="I19" s="1388"/>
      <c r="J19" s="1388">
        <f t="shared" si="0"/>
        <v>0</v>
      </c>
      <c r="K19" s="1388"/>
    </row>
    <row r="20" spans="2:12" ht="20.100000000000001" customHeight="1" x14ac:dyDescent="0.2">
      <c r="B20" s="1391" t="s">
        <v>2181</v>
      </c>
      <c r="C20" s="1390"/>
      <c r="D20" s="1389"/>
      <c r="E20" s="1388"/>
      <c r="F20" s="1388"/>
      <c r="G20" s="1388"/>
      <c r="H20" s="1388"/>
      <c r="I20" s="1388"/>
      <c r="J20" s="1388">
        <f t="shared" si="0"/>
        <v>0</v>
      </c>
      <c r="K20" s="1388"/>
    </row>
    <row r="21" spans="2:12" ht="20.100000000000001" customHeight="1" x14ac:dyDescent="0.2">
      <c r="B21" s="1391" t="s">
        <v>2118</v>
      </c>
      <c r="C21" s="1390" t="s">
        <v>2135</v>
      </c>
      <c r="D21" s="1389" t="s">
        <v>2150</v>
      </c>
      <c r="E21" s="1388">
        <v>14075</v>
      </c>
      <c r="F21" s="1388">
        <v>0</v>
      </c>
      <c r="G21" s="1388">
        <v>14075</v>
      </c>
      <c r="H21" s="1388"/>
      <c r="I21" s="1388"/>
      <c r="J21" s="1388">
        <f t="shared" si="0"/>
        <v>14075</v>
      </c>
      <c r="K21" s="1388">
        <v>14075</v>
      </c>
    </row>
    <row r="22" spans="2:12" ht="20.100000000000001" customHeight="1" x14ac:dyDescent="0.2">
      <c r="B22" s="1391" t="s">
        <v>2118</v>
      </c>
      <c r="C22" s="1390" t="s">
        <v>2135</v>
      </c>
      <c r="D22" s="1389" t="s">
        <v>2151</v>
      </c>
      <c r="E22" s="1388"/>
      <c r="F22" s="1388">
        <v>15250</v>
      </c>
      <c r="G22" s="1388"/>
      <c r="H22" s="1388">
        <v>15250</v>
      </c>
      <c r="I22" s="1388"/>
      <c r="J22" s="1388">
        <f t="shared" si="0"/>
        <v>15250</v>
      </c>
      <c r="K22" s="1388">
        <v>15250</v>
      </c>
      <c r="L22" s="1384"/>
    </row>
    <row r="23" spans="2:12" ht="20.100000000000001" customHeight="1" x14ac:dyDescent="0.2">
      <c r="B23" s="1391"/>
      <c r="C23" s="1390"/>
      <c r="D23" s="1389"/>
      <c r="E23" s="1388"/>
      <c r="F23" s="1388"/>
      <c r="G23" s="1388"/>
      <c r="H23" s="1388"/>
      <c r="I23" s="1388"/>
      <c r="J23" s="1388">
        <f t="shared" si="0"/>
        <v>0</v>
      </c>
      <c r="K23" s="1388"/>
      <c r="L23" s="1384"/>
    </row>
    <row r="24" spans="2:12" ht="20.100000000000001" customHeight="1" x14ac:dyDescent="0.2">
      <c r="B24" s="1391" t="s">
        <v>2119</v>
      </c>
      <c r="C24" s="1390"/>
      <c r="D24" s="1389"/>
      <c r="E24" s="1388"/>
      <c r="F24" s="1388"/>
      <c r="G24" s="1388"/>
      <c r="H24" s="1388"/>
      <c r="I24" s="1388"/>
      <c r="J24" s="1388">
        <f t="shared" si="0"/>
        <v>0</v>
      </c>
      <c r="K24" s="1388"/>
      <c r="L24" s="1384"/>
    </row>
    <row r="25" spans="2:12" ht="20.100000000000001" customHeight="1" x14ac:dyDescent="0.2">
      <c r="B25" s="1391" t="s">
        <v>2120</v>
      </c>
      <c r="C25" s="1390" t="s">
        <v>2136</v>
      </c>
      <c r="D25" s="1389" t="s">
        <v>2152</v>
      </c>
      <c r="E25" s="1388">
        <v>400</v>
      </c>
      <c r="F25" s="1388">
        <v>630</v>
      </c>
      <c r="G25" s="1388">
        <v>400</v>
      </c>
      <c r="H25" s="1388">
        <v>630</v>
      </c>
      <c r="I25" s="1388"/>
      <c r="J25" s="1388">
        <f t="shared" si="0"/>
        <v>1030</v>
      </c>
      <c r="K25" s="1388" t="s">
        <v>2156</v>
      </c>
      <c r="L25" s="1384"/>
    </row>
    <row r="26" spans="2:12" ht="20.100000000000001" customHeight="1" x14ac:dyDescent="0.2">
      <c r="B26" s="2060" t="s">
        <v>2121</v>
      </c>
      <c r="C26" s="1390"/>
      <c r="D26" s="1389"/>
      <c r="E26" s="2062">
        <f>E25+E22+E21+E18+E16</f>
        <v>206824</v>
      </c>
      <c r="F26" s="2062">
        <f>F25+F22+F21+F18+F16</f>
        <v>447885</v>
      </c>
      <c r="G26" s="2062">
        <f t="shared" ref="G26:H26" si="1">G25+G22+G21+G18+G16</f>
        <v>326926</v>
      </c>
      <c r="H26" s="2062">
        <f t="shared" si="1"/>
        <v>458822</v>
      </c>
      <c r="I26" s="2062"/>
      <c r="J26" s="2062">
        <f t="shared" si="0"/>
        <v>785748</v>
      </c>
      <c r="K26" s="1388"/>
      <c r="L26" s="1384"/>
    </row>
    <row r="27" spans="2:12" x14ac:dyDescent="0.2">
      <c r="B27" s="1320"/>
      <c r="C27" s="1386"/>
      <c r="D27" s="1385"/>
      <c r="E27" s="1320"/>
      <c r="F27" s="1320"/>
      <c r="G27" s="1324"/>
      <c r="H27" s="1324"/>
      <c r="I27" s="1324"/>
      <c r="J27" s="1324"/>
      <c r="K27" s="1320"/>
      <c r="L27" s="1384"/>
    </row>
    <row r="28" spans="2:12" ht="13.5" customHeight="1" x14ac:dyDescent="0.2">
      <c r="B28" s="1387" t="s">
        <v>2072</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1" t="s">
        <v>2083</v>
      </c>
      <c r="C30" s="2042"/>
      <c r="D30" s="2043"/>
      <c r="E30" s="2044"/>
      <c r="F30" s="2044"/>
      <c r="G30" s="1367"/>
      <c r="H30" s="1367"/>
    </row>
    <row r="31" spans="2:12" x14ac:dyDescent="0.2">
      <c r="B31" s="2045"/>
      <c r="C31" s="2046"/>
      <c r="D31" s="2047"/>
      <c r="E31" s="2048"/>
      <c r="F31" s="2048"/>
      <c r="G31" s="1367"/>
      <c r="H31" s="1367"/>
    </row>
    <row r="32" spans="2:12" ht="13.5" customHeight="1" x14ac:dyDescent="0.2">
      <c r="B32" s="1357" t="s">
        <v>1516</v>
      </c>
      <c r="G32" s="1367"/>
      <c r="H32" s="1367"/>
    </row>
    <row r="33" spans="2:11" ht="9.6" customHeight="1" x14ac:dyDescent="0.2">
      <c r="B33" s="1383"/>
      <c r="C33" s="1382"/>
      <c r="D33" s="1381"/>
      <c r="E33" s="1346"/>
      <c r="F33" s="1346"/>
      <c r="G33" s="1367"/>
      <c r="H33" s="1367"/>
    </row>
    <row r="34" spans="2:11" ht="11.1" customHeight="1" x14ac:dyDescent="0.2">
      <c r="B34" s="1378" t="s">
        <v>1515</v>
      </c>
      <c r="C34" s="1380"/>
      <c r="D34" s="1380"/>
      <c r="E34" s="1380"/>
      <c r="F34" s="1380"/>
      <c r="G34" s="1380"/>
      <c r="H34" s="1377"/>
      <c r="I34" s="1377"/>
      <c r="J34" s="1377"/>
      <c r="K34" s="1377"/>
    </row>
    <row r="35" spans="2:11" ht="11.1" customHeight="1" x14ac:dyDescent="0.2">
      <c r="B35" s="1379" t="s">
        <v>1514</v>
      </c>
      <c r="C35" s="1377"/>
      <c r="D35" s="1377"/>
      <c r="E35" s="1377"/>
      <c r="F35" s="1377"/>
      <c r="G35" s="1377"/>
      <c r="H35" s="1377"/>
      <c r="I35" s="1377"/>
      <c r="J35" s="1377"/>
      <c r="K35" s="1377"/>
    </row>
    <row r="36" spans="2:11" ht="11.1" customHeight="1" x14ac:dyDescent="0.2">
      <c r="B36" s="1378" t="s">
        <v>1513</v>
      </c>
      <c r="C36" s="1377"/>
      <c r="D36" s="1377"/>
      <c r="E36" s="1377"/>
      <c r="F36" s="1377"/>
      <c r="G36" s="1377"/>
      <c r="H36" s="1377"/>
      <c r="I36" s="1377"/>
      <c r="J36" s="1377"/>
      <c r="K36" s="1377"/>
    </row>
    <row r="37" spans="2:11" ht="11.1" customHeight="1" x14ac:dyDescent="0.2">
      <c r="B37" s="1372" t="s">
        <v>1512</v>
      </c>
      <c r="C37" s="1375"/>
      <c r="D37" s="1374"/>
      <c r="E37" s="1372"/>
      <c r="F37" s="1372"/>
      <c r="G37" s="1372"/>
      <c r="H37" s="1372"/>
      <c r="I37" s="1373"/>
      <c r="J37" s="1373"/>
      <c r="K37" s="1372"/>
    </row>
    <row r="38" spans="2:11" ht="14.25" customHeight="1" x14ac:dyDescent="0.2">
      <c r="B38" s="1376" t="s">
        <v>2073</v>
      </c>
      <c r="C38" s="1375"/>
      <c r="D38" s="1374"/>
      <c r="E38" s="1372"/>
      <c r="F38" s="1372"/>
      <c r="G38" s="1372"/>
      <c r="H38" s="1372"/>
      <c r="I38" s="1373"/>
      <c r="J38" s="1373"/>
      <c r="K38" s="1372"/>
    </row>
    <row r="39" spans="2:11" ht="13.5" x14ac:dyDescent="0.2">
      <c r="B39" s="1978" t="s">
        <v>2016</v>
      </c>
      <c r="C39" s="1375"/>
      <c r="D39" s="1374"/>
      <c r="E39" s="1372"/>
      <c r="F39" s="1372"/>
      <c r="G39" s="1372"/>
      <c r="H39" s="1372"/>
      <c r="I39" s="1373"/>
      <c r="J39" s="1373"/>
      <c r="K39" s="1372"/>
    </row>
    <row r="40" spans="2:11" ht="11.1" customHeight="1" x14ac:dyDescent="0.2">
      <c r="B40" s="1372" t="s">
        <v>2017</v>
      </c>
      <c r="G40" s="1367"/>
      <c r="H40" s="1367"/>
    </row>
    <row r="41" spans="2:11" ht="11.1" customHeight="1" x14ac:dyDescent="0.2">
      <c r="B41" s="1372" t="s">
        <v>1511</v>
      </c>
      <c r="G41" s="1367"/>
      <c r="H41" s="1367"/>
    </row>
    <row r="42" spans="2:11" ht="11.1" customHeight="1" x14ac:dyDescent="0.2">
      <c r="B42" s="1372" t="s">
        <v>1510</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9000000000000004" customHeight="1" x14ac:dyDescent="0.2"/>
    <row r="106" ht="12.4"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9000000000000004" customHeight="1" x14ac:dyDescent="0.2"/>
    <row r="146" ht="12.4" customHeight="1" x14ac:dyDescent="0.2"/>
  </sheetData>
  <mergeCells count="4">
    <mergeCell ref="B1:K1"/>
    <mergeCell ref="B2:K2"/>
    <mergeCell ref="B3:K3"/>
    <mergeCell ref="B4:K4"/>
  </mergeCells>
  <pageMargins left="0.7" right="0.7" top="0.75" bottom="0.75" header="0.3" footer="0.3"/>
  <pageSetup scale="77"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3"/>
  <sheetViews>
    <sheetView zoomScale="80" zoomScaleNormal="80" workbookViewId="0">
      <selection activeCell="A19" sqref="A19:H19"/>
    </sheetView>
  </sheetViews>
  <sheetFormatPr defaultColWidth="33.5703125" defaultRowHeight="12.75" x14ac:dyDescent="0.2"/>
  <cols>
    <col min="1" max="1" width="0.28515625" style="1367" customWidth="1"/>
    <col min="2" max="2" width="59.4257812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510" t="str">
        <f>'Single Audit Cover'!A7</f>
        <v>Plano CUSD 88</v>
      </c>
      <c r="C1" s="2511"/>
      <c r="D1" s="2511"/>
      <c r="E1" s="2511"/>
      <c r="F1" s="2511"/>
      <c r="G1" s="2511"/>
      <c r="H1" s="2511"/>
      <c r="I1" s="2511"/>
      <c r="J1" s="2511"/>
      <c r="K1" s="2511"/>
    </row>
    <row r="2" spans="2:12" ht="15" x14ac:dyDescent="0.2">
      <c r="B2" s="2512">
        <f>'Single Audit Cover'!E7</f>
        <v>24047088026</v>
      </c>
      <c r="C2" s="2512"/>
      <c r="D2" s="2512"/>
      <c r="E2" s="2512"/>
      <c r="F2" s="2512"/>
      <c r="G2" s="2512"/>
      <c r="H2" s="2512"/>
      <c r="I2" s="2512"/>
      <c r="J2" s="2512"/>
      <c r="K2" s="2512"/>
      <c r="L2" s="1421"/>
    </row>
    <row r="3" spans="2:12" ht="15" x14ac:dyDescent="0.2">
      <c r="B3" s="2513" t="s">
        <v>1473</v>
      </c>
      <c r="C3" s="2513"/>
      <c r="D3" s="2513"/>
      <c r="E3" s="2513"/>
      <c r="F3" s="2513"/>
      <c r="G3" s="2513"/>
      <c r="H3" s="2513"/>
      <c r="I3" s="2513"/>
      <c r="J3" s="2513"/>
      <c r="K3" s="2513"/>
      <c r="L3" s="1421"/>
    </row>
    <row r="4" spans="2:12" ht="15" x14ac:dyDescent="0.2">
      <c r="B4" s="2488" t="str">
        <f>'[1]Single Audit Cover'!A4</f>
        <v>Year Ending June 30, 2016</v>
      </c>
      <c r="C4" s="2488"/>
      <c r="D4" s="2488"/>
      <c r="E4" s="2488"/>
      <c r="F4" s="2488"/>
      <c r="G4" s="2488"/>
      <c r="H4" s="2488"/>
      <c r="I4" s="2488"/>
      <c r="J4" s="2488"/>
      <c r="K4" s="2488"/>
      <c r="L4" s="1421"/>
    </row>
    <row r="6" spans="2:12" x14ac:dyDescent="0.2">
      <c r="B6" s="1420"/>
      <c r="C6" s="1419"/>
      <c r="D6" s="1418" t="s">
        <v>1538</v>
      </c>
      <c r="E6" s="1415" t="s">
        <v>623</v>
      </c>
      <c r="F6" s="1417"/>
      <c r="G6" s="1416" t="s">
        <v>1537</v>
      </c>
      <c r="H6" s="1415"/>
      <c r="I6" s="1414"/>
      <c r="J6" s="1413"/>
      <c r="K6" s="1412"/>
    </row>
    <row r="7" spans="2:12" ht="15.75" x14ac:dyDescent="0.25">
      <c r="B7" s="2055"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2122</v>
      </c>
      <c r="C10" s="1394"/>
      <c r="D10" s="1393"/>
      <c r="E10" s="1392"/>
      <c r="F10" s="1392"/>
      <c r="G10" s="1392"/>
      <c r="H10" s="1392"/>
      <c r="I10" s="1392"/>
      <c r="J10" s="1392">
        <f>G10+H10</f>
        <v>0</v>
      </c>
      <c r="K10" s="1392"/>
    </row>
    <row r="11" spans="2:12" ht="20.100000000000001" customHeight="1" x14ac:dyDescent="0.2">
      <c r="B11" s="1391" t="s">
        <v>2123</v>
      </c>
      <c r="C11" s="1390"/>
      <c r="D11" s="1389"/>
      <c r="E11" s="1388"/>
      <c r="F11" s="1388"/>
      <c r="G11" s="1388"/>
      <c r="H11" s="1388"/>
      <c r="I11" s="1388"/>
      <c r="J11" s="1388"/>
      <c r="K11" s="1388"/>
    </row>
    <row r="12" spans="2:12" ht="20.100000000000001" customHeight="1" x14ac:dyDescent="0.2">
      <c r="B12" s="1391" t="s">
        <v>2124</v>
      </c>
      <c r="C12" s="1390">
        <v>93.558000000000007</v>
      </c>
      <c r="D12" s="1389" t="s">
        <v>2153</v>
      </c>
      <c r="E12" s="1388">
        <v>14258</v>
      </c>
      <c r="F12" s="1388">
        <v>4769</v>
      </c>
      <c r="G12" s="1388">
        <v>19057</v>
      </c>
      <c r="H12" s="1388">
        <v>4769</v>
      </c>
      <c r="I12" s="1388"/>
      <c r="J12" s="1388">
        <f>I12+H12+G12</f>
        <v>23826</v>
      </c>
      <c r="K12" s="1388">
        <v>28225</v>
      </c>
    </row>
    <row r="13" spans="2:12" ht="20.100000000000001" customHeight="1" x14ac:dyDescent="0.2">
      <c r="B13" s="1391" t="s">
        <v>2125</v>
      </c>
      <c r="C13" s="1390"/>
      <c r="D13" s="1389"/>
      <c r="E13" s="1388">
        <f>E12</f>
        <v>14258</v>
      </c>
      <c r="F13" s="1388">
        <f>F12</f>
        <v>4769</v>
      </c>
      <c r="G13" s="1388">
        <f>G12</f>
        <v>19057</v>
      </c>
      <c r="H13" s="1388">
        <f>H12</f>
        <v>4769</v>
      </c>
      <c r="I13" s="1388"/>
      <c r="J13" s="1388">
        <f t="shared" ref="J13:J21" si="0">I13+H13+G13</f>
        <v>23826</v>
      </c>
      <c r="K13" s="1388"/>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t="s">
        <v>2126</v>
      </c>
      <c r="C15" s="1390"/>
      <c r="D15" s="1389"/>
      <c r="E15" s="1388"/>
      <c r="F15" s="1388"/>
      <c r="G15" s="1388"/>
      <c r="H15" s="1388"/>
      <c r="I15" s="1388"/>
      <c r="J15" s="1388"/>
      <c r="K15" s="1388"/>
    </row>
    <row r="16" spans="2:12" ht="20.100000000000001" customHeight="1" x14ac:dyDescent="0.2">
      <c r="B16" s="1391" t="s">
        <v>2127</v>
      </c>
      <c r="C16" s="1390">
        <v>93.778000000000006</v>
      </c>
      <c r="D16" s="1389" t="s">
        <v>2154</v>
      </c>
      <c r="E16" s="1388">
        <v>3557</v>
      </c>
      <c r="F16" s="1388">
        <v>1222</v>
      </c>
      <c r="G16" s="1388">
        <v>3557</v>
      </c>
      <c r="H16" s="1388">
        <v>1222</v>
      </c>
      <c r="I16" s="1388"/>
      <c r="J16" s="1388">
        <f t="shared" si="0"/>
        <v>4779</v>
      </c>
      <c r="K16" s="1388" t="s">
        <v>2156</v>
      </c>
    </row>
    <row r="17" spans="2:12" ht="20.100000000000001" customHeight="1" x14ac:dyDescent="0.2">
      <c r="B17" s="1391" t="s">
        <v>2127</v>
      </c>
      <c r="C17" s="1390">
        <v>93.778000000000006</v>
      </c>
      <c r="D17" s="1389" t="s">
        <v>2155</v>
      </c>
      <c r="E17" s="1388"/>
      <c r="F17" s="1388">
        <v>4376</v>
      </c>
      <c r="G17" s="1388"/>
      <c r="H17" s="1388">
        <v>4376</v>
      </c>
      <c r="I17" s="1388"/>
      <c r="J17" s="1388">
        <f t="shared" si="0"/>
        <v>4376</v>
      </c>
      <c r="K17" s="1388" t="s">
        <v>2156</v>
      </c>
    </row>
    <row r="18" spans="2:12" ht="20.100000000000001" customHeight="1" x14ac:dyDescent="0.2">
      <c r="B18" s="1391" t="s">
        <v>2128</v>
      </c>
      <c r="C18" s="1390"/>
      <c r="D18" s="1389"/>
      <c r="E18" s="1388">
        <f>E17+E16</f>
        <v>3557</v>
      </c>
      <c r="F18" s="1388">
        <f t="shared" ref="F18:H18" si="1">F17+F16</f>
        <v>5598</v>
      </c>
      <c r="G18" s="1388">
        <f t="shared" si="1"/>
        <v>3557</v>
      </c>
      <c r="H18" s="1388">
        <f t="shared" si="1"/>
        <v>5598</v>
      </c>
      <c r="I18" s="1388"/>
      <c r="J18" s="1388">
        <f t="shared" si="0"/>
        <v>9155</v>
      </c>
      <c r="K18" s="1388"/>
    </row>
    <row r="19" spans="2:12" ht="20.100000000000001" customHeight="1" x14ac:dyDescent="0.2">
      <c r="B19" s="2060" t="s">
        <v>2129</v>
      </c>
      <c r="C19" s="1390"/>
      <c r="D19" s="1389"/>
      <c r="E19" s="1388">
        <f>E18+E13</f>
        <v>17815</v>
      </c>
      <c r="F19" s="1388">
        <f t="shared" ref="F19:H19" si="2">F18+F13</f>
        <v>10367</v>
      </c>
      <c r="G19" s="1388">
        <f t="shared" si="2"/>
        <v>22614</v>
      </c>
      <c r="H19" s="1388">
        <f t="shared" si="2"/>
        <v>10367</v>
      </c>
      <c r="I19" s="1388"/>
      <c r="J19" s="1388">
        <f t="shared" si="0"/>
        <v>32981</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2061" t="s">
        <v>2130</v>
      </c>
      <c r="C21" s="1390"/>
      <c r="D21" s="1389"/>
      <c r="E21" s="2063">
        <f>E19+'SEFA(PG2)'!E26+' SEFA(PG1)'!E21</f>
        <v>862859</v>
      </c>
      <c r="F21" s="2063">
        <f>F19+'SEFA(PG2)'!F26+' SEFA(PG1)'!F21</f>
        <v>1233029</v>
      </c>
      <c r="G21" s="2063">
        <f>G19+'SEFA(PG2)'!G26+' SEFA(PG1)'!G21</f>
        <v>996158</v>
      </c>
      <c r="H21" s="2063">
        <f>H19+'SEFA(PG2)'!H26+' SEFA(PG1)'!H21</f>
        <v>1235568</v>
      </c>
      <c r="I21" s="2063"/>
      <c r="J21" s="2063">
        <f t="shared" si="0"/>
        <v>2231726</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c r="L23" s="1384"/>
    </row>
    <row r="24" spans="2:12" x14ac:dyDescent="0.2">
      <c r="B24" s="1320"/>
      <c r="C24" s="1386"/>
      <c r="D24" s="1385"/>
      <c r="E24" s="1320"/>
      <c r="F24" s="1320"/>
      <c r="G24" s="1324"/>
      <c r="H24" s="1324"/>
      <c r="I24" s="1324"/>
      <c r="J24" s="1324"/>
      <c r="K24" s="1320"/>
      <c r="L24" s="1384"/>
    </row>
    <row r="25" spans="2:12" ht="13.5" customHeight="1" x14ac:dyDescent="0.2">
      <c r="B25" s="1387" t="s">
        <v>2072</v>
      </c>
      <c r="C25" s="1386"/>
      <c r="D25" s="1385"/>
      <c r="E25" s="1320"/>
      <c r="F25" s="1320"/>
      <c r="G25" s="1324"/>
      <c r="H25" s="1324"/>
      <c r="I25" s="1324"/>
      <c r="J25" s="1324"/>
      <c r="K25" s="1320"/>
      <c r="L25" s="1384"/>
    </row>
    <row r="26" spans="2:12" ht="8.25" customHeight="1" x14ac:dyDescent="0.2">
      <c r="B26" s="1387"/>
      <c r="C26" s="1386"/>
      <c r="D26" s="1385"/>
      <c r="E26" s="1320"/>
      <c r="F26" s="1320"/>
      <c r="G26" s="1324"/>
      <c r="H26" s="1324"/>
      <c r="I26" s="1324"/>
      <c r="J26" s="1324"/>
      <c r="K26" s="1320"/>
      <c r="L26" s="1384"/>
    </row>
    <row r="27" spans="2:12" x14ac:dyDescent="0.2">
      <c r="B27" s="2041" t="s">
        <v>2083</v>
      </c>
      <c r="C27" s="2042"/>
      <c r="D27" s="2043"/>
      <c r="E27" s="2044"/>
      <c r="F27" s="2044"/>
      <c r="G27" s="1367"/>
      <c r="H27" s="1367"/>
    </row>
    <row r="28" spans="2:12" x14ac:dyDescent="0.2">
      <c r="B28" s="2045"/>
      <c r="C28" s="2046"/>
      <c r="D28" s="2047"/>
      <c r="E28" s="2048"/>
      <c r="F28" s="2048"/>
      <c r="G28" s="1367"/>
      <c r="H28" s="1367"/>
    </row>
    <row r="29" spans="2:12" ht="13.5" customHeight="1" x14ac:dyDescent="0.2">
      <c r="B29" s="1357" t="s">
        <v>1516</v>
      </c>
      <c r="G29" s="1367"/>
      <c r="H29" s="1367"/>
    </row>
    <row r="30" spans="2:12" ht="9.6" customHeight="1" x14ac:dyDescent="0.2">
      <c r="B30" s="1383"/>
      <c r="C30" s="1382"/>
      <c r="D30" s="1381"/>
      <c r="E30" s="1346"/>
      <c r="F30" s="1346"/>
      <c r="G30" s="1367"/>
      <c r="H30" s="1367"/>
    </row>
    <row r="31" spans="2:12" ht="11.1" customHeight="1" x14ac:dyDescent="0.2">
      <c r="B31" s="1378" t="s">
        <v>1515</v>
      </c>
      <c r="C31" s="1380"/>
      <c r="D31" s="1380"/>
      <c r="E31" s="1380"/>
      <c r="F31" s="1380"/>
      <c r="G31" s="1380"/>
      <c r="H31" s="1377"/>
      <c r="I31" s="1377"/>
      <c r="J31" s="1377"/>
      <c r="K31" s="1377"/>
    </row>
    <row r="32" spans="2:12" ht="11.1" customHeight="1" x14ac:dyDescent="0.2">
      <c r="B32" s="1379" t="s">
        <v>1514</v>
      </c>
      <c r="C32" s="1377"/>
      <c r="D32" s="1377"/>
      <c r="E32" s="1377"/>
      <c r="F32" s="1377"/>
      <c r="G32" s="1377"/>
      <c r="H32" s="1377"/>
      <c r="I32" s="1377"/>
      <c r="J32" s="1377"/>
      <c r="K32" s="1377"/>
    </row>
    <row r="33" spans="2:11" ht="11.1" customHeight="1" x14ac:dyDescent="0.2">
      <c r="B33" s="1378" t="s">
        <v>1513</v>
      </c>
      <c r="C33" s="1377"/>
      <c r="D33" s="1377"/>
      <c r="E33" s="1377"/>
      <c r="F33" s="1377"/>
      <c r="G33" s="1377"/>
      <c r="H33" s="1377"/>
      <c r="I33" s="1377"/>
      <c r="J33" s="1377"/>
      <c r="K33" s="1377"/>
    </row>
    <row r="34" spans="2:11" ht="11.1" customHeight="1" x14ac:dyDescent="0.2">
      <c r="B34" s="1372" t="s">
        <v>1512</v>
      </c>
      <c r="C34" s="1375"/>
      <c r="D34" s="1374"/>
      <c r="E34" s="1372"/>
      <c r="F34" s="1372"/>
      <c r="G34" s="1372"/>
      <c r="H34" s="1372"/>
      <c r="I34" s="1373"/>
      <c r="J34" s="1373"/>
      <c r="K34" s="1372"/>
    </row>
    <row r="35" spans="2:11" ht="14.25" customHeight="1" x14ac:dyDescent="0.2">
      <c r="B35" s="1376" t="s">
        <v>2073</v>
      </c>
      <c r="C35" s="1375"/>
      <c r="D35" s="1374"/>
      <c r="E35" s="1372"/>
      <c r="F35" s="1372"/>
      <c r="G35" s="1372"/>
      <c r="H35" s="1372"/>
      <c r="I35" s="1373"/>
      <c r="J35" s="1373"/>
      <c r="K35" s="1372"/>
    </row>
    <row r="36" spans="2:11" ht="13.5" x14ac:dyDescent="0.2">
      <c r="B36" s="1978" t="s">
        <v>2016</v>
      </c>
      <c r="C36" s="1375"/>
      <c r="D36" s="1374"/>
      <c r="E36" s="1372"/>
      <c r="F36" s="1372"/>
      <c r="G36" s="1372"/>
      <c r="H36" s="1372"/>
      <c r="I36" s="1373"/>
      <c r="J36" s="1373"/>
      <c r="K36" s="1372"/>
    </row>
    <row r="37" spans="2:11" ht="11.1" customHeight="1" x14ac:dyDescent="0.2">
      <c r="B37" s="1372" t="s">
        <v>2017</v>
      </c>
      <c r="G37" s="1367"/>
      <c r="H37" s="1367"/>
    </row>
    <row r="38" spans="2:11" ht="11.1" customHeight="1" x14ac:dyDescent="0.2">
      <c r="B38" s="1372" t="s">
        <v>1511</v>
      </c>
      <c r="G38" s="1367"/>
      <c r="H38" s="1367"/>
    </row>
    <row r="39" spans="2:11" ht="11.1" customHeight="1" x14ac:dyDescent="0.2">
      <c r="B39" s="1372" t="s">
        <v>1510</v>
      </c>
      <c r="G39" s="1367"/>
      <c r="H39" s="1367"/>
    </row>
    <row r="40" spans="2:11" ht="13.5" customHeight="1" x14ac:dyDescent="0.2">
      <c r="K40" s="1371"/>
    </row>
    <row r="41" spans="2:11" ht="13.5" customHeight="1" x14ac:dyDescent="0.2">
      <c r="K41" s="1371"/>
    </row>
    <row r="42" spans="2:11" ht="13.5" customHeight="1" x14ac:dyDescent="0.2">
      <c r="K42" s="1371"/>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9000000000000004" customHeight="1" x14ac:dyDescent="0.2"/>
    <row r="103" ht="12.4"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9000000000000004" customHeight="1" x14ac:dyDescent="0.2"/>
    <row r="143" ht="12.4" customHeight="1" x14ac:dyDescent="0.2"/>
  </sheetData>
  <mergeCells count="4">
    <mergeCell ref="B1:K1"/>
    <mergeCell ref="B2:K2"/>
    <mergeCell ref="B3:K3"/>
    <mergeCell ref="B4:K4"/>
  </mergeCells>
  <pageMargins left="0.7" right="0.7" top="0.75" bottom="0.75" header="0.3" footer="0.3"/>
  <pageSetup scale="71"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39"/>
  <sheetViews>
    <sheetView showGridLines="0" zoomScale="90" zoomScaleNormal="90" workbookViewId="0">
      <selection activeCell="A19" sqref="A19:H19"/>
    </sheetView>
  </sheetViews>
  <sheetFormatPr defaultColWidth="8" defaultRowHeight="12.75" x14ac:dyDescent="0.2"/>
  <cols>
    <col min="1" max="1" width="1.42578125" style="1367" customWidth="1"/>
    <col min="2" max="2" width="53.42578125" style="1367" customWidth="1"/>
    <col min="3" max="3" width="14" style="1368" customWidth="1"/>
    <col min="4" max="4" width="22.42578125" style="1368" customWidth="1"/>
    <col min="5" max="5" width="7.5703125" style="1367" customWidth="1"/>
    <col min="6" max="6" width="2.5703125" style="1367" customWidth="1"/>
    <col min="7" max="7" width="3.42578125" style="1367" customWidth="1"/>
    <col min="8" max="16384" width="8" style="1367"/>
  </cols>
  <sheetData>
    <row r="1" spans="1:7" ht="13.5" customHeight="1" x14ac:dyDescent="0.25">
      <c r="A1" s="2520" t="str">
        <f>'Single Audit Cover'!A7</f>
        <v>Plano CUSD 88</v>
      </c>
      <c r="B1" s="2521"/>
      <c r="C1" s="2521"/>
      <c r="D1" s="2521"/>
      <c r="E1" s="1434"/>
    </row>
    <row r="2" spans="1:7" ht="13.5" customHeight="1" x14ac:dyDescent="0.2">
      <c r="A2" s="2522">
        <f>'Single Audit Cover'!E7</f>
        <v>24047088026</v>
      </c>
      <c r="B2" s="2523"/>
      <c r="C2" s="2523"/>
      <c r="D2" s="2523"/>
      <c r="E2" s="1423"/>
    </row>
    <row r="3" spans="1:7" ht="15.75" customHeight="1" x14ac:dyDescent="0.25">
      <c r="A3" s="2524" t="s">
        <v>1544</v>
      </c>
      <c r="B3" s="2525"/>
      <c r="C3" s="2525"/>
      <c r="D3" s="2525"/>
      <c r="E3" s="1433"/>
    </row>
    <row r="4" spans="1:7" ht="13.5" customHeight="1" x14ac:dyDescent="0.25">
      <c r="A4" s="2526" t="str">
        <f>'[1]Single Audit Cover'!A4</f>
        <v>Year Ending June 30, 2016</v>
      </c>
      <c r="B4" s="2527"/>
      <c r="C4" s="2527"/>
      <c r="D4" s="2527"/>
      <c r="E4" s="1433"/>
    </row>
    <row r="5" spans="1:7" ht="8.25" customHeight="1" x14ac:dyDescent="0.2">
      <c r="C5" s="1367"/>
      <c r="D5" s="1367"/>
    </row>
    <row r="6" spans="1:7" ht="13.5" customHeight="1" x14ac:dyDescent="0.2">
      <c r="A6" s="1357" t="s">
        <v>1911</v>
      </c>
      <c r="C6" s="1367"/>
      <c r="D6" s="1367"/>
    </row>
    <row r="7" spans="1:7" ht="71.25" customHeight="1" x14ac:dyDescent="0.2">
      <c r="A7" s="2528" t="s">
        <v>2201</v>
      </c>
      <c r="B7" s="2529"/>
      <c r="C7" s="2529"/>
      <c r="D7" s="2529"/>
      <c r="E7" s="1432"/>
    </row>
    <row r="8" spans="1:7" ht="15" customHeight="1" x14ac:dyDescent="0.2">
      <c r="A8" s="1357"/>
      <c r="B8" s="2039"/>
      <c r="C8" s="2039"/>
      <c r="D8" s="2039"/>
      <c r="E8" s="1432"/>
    </row>
    <row r="9" spans="1:7" ht="15.75" customHeight="1" x14ac:dyDescent="0.2">
      <c r="A9" s="2045" t="s">
        <v>2066</v>
      </c>
      <c r="B9" s="2049"/>
      <c r="C9" s="2049"/>
      <c r="D9" s="2049"/>
      <c r="E9" s="2050"/>
      <c r="F9" s="2048"/>
      <c r="G9" s="2048"/>
    </row>
    <row r="10" spans="1:7" ht="15" customHeight="1" x14ac:dyDescent="0.2">
      <c r="A10" s="2051" t="s">
        <v>2067</v>
      </c>
      <c r="B10" s="2052"/>
      <c r="C10" s="2053"/>
      <c r="D10" s="2054" t="s">
        <v>2068</v>
      </c>
      <c r="E10" s="2053" t="s">
        <v>2086</v>
      </c>
      <c r="F10" s="2054" t="s">
        <v>106</v>
      </c>
      <c r="G10" s="2048"/>
    </row>
    <row r="11" spans="1:7" ht="22.5" customHeight="1" x14ac:dyDescent="0.2">
      <c r="A11" s="1357" t="s">
        <v>2069</v>
      </c>
      <c r="C11" s="1353"/>
      <c r="D11" s="1353"/>
    </row>
    <row r="12" spans="1:7" ht="24" customHeight="1" x14ac:dyDescent="0.2">
      <c r="A12" s="2518" t="s">
        <v>2204</v>
      </c>
      <c r="B12" s="2519"/>
      <c r="C12" s="2519"/>
      <c r="D12" s="2519"/>
    </row>
    <row r="13" spans="1:7" ht="9.75" customHeight="1" x14ac:dyDescent="0.2">
      <c r="C13" s="1353"/>
      <c r="D13" s="1353"/>
    </row>
    <row r="14" spans="1:7" ht="13.5" customHeight="1" x14ac:dyDescent="0.2">
      <c r="C14" s="1792" t="s">
        <v>1543</v>
      </c>
      <c r="D14" s="1792" t="s">
        <v>1542</v>
      </c>
      <c r="E14" s="1429"/>
    </row>
    <row r="15" spans="1:7" ht="13.5" customHeight="1" x14ac:dyDescent="0.2">
      <c r="A15" s="1387"/>
      <c r="B15" s="1357" t="s">
        <v>1541</v>
      </c>
      <c r="C15" s="1792" t="s">
        <v>1540</v>
      </c>
      <c r="D15" s="1308" t="s">
        <v>1539</v>
      </c>
      <c r="E15" s="1429"/>
    </row>
    <row r="16" spans="1:7" ht="20.65" customHeight="1" x14ac:dyDescent="0.2">
      <c r="A16" s="1793"/>
      <c r="B16" s="1428" t="s">
        <v>2157</v>
      </c>
      <c r="C16" s="2040"/>
      <c r="D16" s="2515"/>
      <c r="E16" s="2515"/>
      <c r="F16" s="2515"/>
    </row>
    <row r="17" spans="1:6" ht="20.85" customHeight="1" x14ac:dyDescent="0.2">
      <c r="A17" s="1793"/>
      <c r="B17" s="1428"/>
      <c r="C17" s="2040"/>
      <c r="D17" s="2515"/>
      <c r="E17" s="2515"/>
      <c r="F17" s="2515"/>
    </row>
    <row r="18" spans="1:6" ht="20.85" customHeight="1" x14ac:dyDescent="0.2">
      <c r="A18" s="1793"/>
      <c r="B18" s="1428"/>
      <c r="C18" s="2040"/>
      <c r="D18" s="2515"/>
      <c r="E18" s="2515"/>
      <c r="F18" s="2515"/>
    </row>
    <row r="19" spans="1:6" ht="20.85" customHeight="1" x14ac:dyDescent="0.2">
      <c r="A19" s="1793"/>
      <c r="B19" s="1428"/>
      <c r="C19" s="2040"/>
      <c r="D19" s="2515"/>
      <c r="E19" s="2515"/>
      <c r="F19" s="2515"/>
    </row>
    <row r="20" spans="1:6" ht="20.85" customHeight="1" x14ac:dyDescent="0.2">
      <c r="A20" s="1793"/>
      <c r="B20" s="1428"/>
      <c r="C20" s="2040"/>
      <c r="D20" s="2515"/>
      <c r="E20" s="2515"/>
      <c r="F20" s="2515"/>
    </row>
    <row r="21" spans="1:6" ht="10.5" customHeight="1" x14ac:dyDescent="0.2">
      <c r="A21" s="1532"/>
      <c r="B21" s="1728"/>
      <c r="C21" s="1729"/>
      <c r="D21" s="1730"/>
      <c r="E21" s="1427"/>
    </row>
    <row r="22" spans="1:6" ht="12" customHeight="1" x14ac:dyDescent="0.2">
      <c r="A22" s="1794" t="s">
        <v>2070</v>
      </c>
      <c r="B22" s="1728"/>
      <c r="C22" s="1729"/>
      <c r="D22" s="1730"/>
      <c r="E22" s="1427"/>
    </row>
    <row r="23" spans="1:6" ht="21.75" customHeight="1" x14ac:dyDescent="0.2">
      <c r="A23" s="2516" t="s">
        <v>2206</v>
      </c>
      <c r="B23" s="2516"/>
      <c r="C23" s="2516"/>
      <c r="D23" s="2516"/>
      <c r="E23" s="1427"/>
    </row>
    <row r="24" spans="1:6" ht="13.5" customHeight="1" x14ac:dyDescent="0.2">
      <c r="A24" s="1532" t="s">
        <v>1815</v>
      </c>
      <c r="B24" s="1728"/>
      <c r="C24" s="2072">
        <v>71912</v>
      </c>
      <c r="D24" s="1730"/>
      <c r="E24" s="1427"/>
    </row>
    <row r="25" spans="1:6" ht="13.5" customHeight="1" x14ac:dyDescent="0.2">
      <c r="A25" s="1532" t="s">
        <v>1816</v>
      </c>
      <c r="B25" s="1728"/>
      <c r="C25" s="1731"/>
      <c r="D25" s="1730"/>
      <c r="E25" s="1427"/>
    </row>
    <row r="26" spans="1:6" ht="13.5" customHeight="1" x14ac:dyDescent="0.2">
      <c r="A26" s="1794" t="s">
        <v>2071</v>
      </c>
      <c r="B26" s="1728"/>
      <c r="C26" s="1729"/>
      <c r="D26" s="1730"/>
      <c r="E26" s="1427"/>
    </row>
    <row r="27" spans="1:6" ht="14.25" customHeight="1" x14ac:dyDescent="0.2">
      <c r="A27" s="1532" t="s">
        <v>1910</v>
      </c>
      <c r="B27" s="1728"/>
      <c r="C27" s="1732"/>
      <c r="D27" s="1730"/>
      <c r="E27" s="1427"/>
    </row>
    <row r="28" spans="1:6" ht="14.25" customHeight="1" x14ac:dyDescent="0.2">
      <c r="A28" s="1532"/>
      <c r="B28" s="1728" t="s">
        <v>1817</v>
      </c>
      <c r="C28" s="1733"/>
      <c r="D28" s="1730"/>
      <c r="E28" s="1427"/>
    </row>
    <row r="29" spans="1:6" ht="14.25" customHeight="1" x14ac:dyDescent="0.2">
      <c r="A29" s="1532"/>
      <c r="B29" s="1728" t="s">
        <v>1818</v>
      </c>
      <c r="C29" s="1733"/>
      <c r="D29" s="1730"/>
      <c r="E29" s="1427"/>
    </row>
    <row r="30" spans="1:6" ht="14.25" customHeight="1" x14ac:dyDescent="0.2">
      <c r="A30" s="1532"/>
      <c r="B30" s="1728" t="s">
        <v>1819</v>
      </c>
      <c r="C30" s="1733"/>
      <c r="D30" s="1730"/>
      <c r="E30" s="1427"/>
    </row>
    <row r="31" spans="1:6" ht="14.25" customHeight="1" x14ac:dyDescent="0.2">
      <c r="A31" s="1532"/>
      <c r="B31" s="1728" t="s">
        <v>1820</v>
      </c>
      <c r="C31" s="1733"/>
      <c r="D31" s="1730"/>
      <c r="E31" s="1427"/>
    </row>
    <row r="32" spans="1:6" ht="14.25" customHeight="1" x14ac:dyDescent="0.2">
      <c r="A32" s="1532" t="s">
        <v>1821</v>
      </c>
      <c r="B32" s="1728"/>
      <c r="C32" s="1733"/>
      <c r="D32" s="1730"/>
      <c r="E32" s="1427"/>
    </row>
    <row r="33" spans="1:5" ht="14.25" customHeight="1" x14ac:dyDescent="0.2">
      <c r="A33" s="1532" t="s">
        <v>1822</v>
      </c>
      <c r="B33" s="1728"/>
      <c r="C33" s="1734" t="s">
        <v>448</v>
      </c>
      <c r="D33" s="1730"/>
      <c r="E33" s="1427"/>
    </row>
    <row r="34" spans="1:5" ht="14.25" customHeight="1" x14ac:dyDescent="0.2">
      <c r="A34" s="1532"/>
      <c r="B34" s="1728"/>
      <c r="C34" s="1732" t="s">
        <v>1823</v>
      </c>
      <c r="D34" s="1730"/>
      <c r="E34" s="1427"/>
    </row>
    <row r="35" spans="1:5" ht="13.5" customHeight="1" x14ac:dyDescent="0.2">
      <c r="B35" s="1426"/>
      <c r="C35" s="1425"/>
      <c r="D35" s="1425"/>
    </row>
    <row r="36" spans="1:5" ht="13.5" thickBot="1" x14ac:dyDescent="0.25">
      <c r="A36" s="1735" t="s">
        <v>1824</v>
      </c>
      <c r="C36" s="1367"/>
      <c r="D36" s="1367"/>
    </row>
    <row r="37" spans="1:5" s="1372" customFormat="1" ht="27" customHeight="1" x14ac:dyDescent="0.2">
      <c r="A37" s="1424">
        <v>5</v>
      </c>
      <c r="B37" s="2517" t="s">
        <v>2018</v>
      </c>
      <c r="C37" s="2517"/>
      <c r="D37" s="2517"/>
      <c r="E37" s="1423"/>
    </row>
    <row r="38" spans="1:5" s="1372" customFormat="1" ht="33.75" customHeight="1" x14ac:dyDescent="0.2">
      <c r="A38" s="1422">
        <v>6</v>
      </c>
      <c r="B38" s="2514" t="s">
        <v>2074</v>
      </c>
      <c r="C38" s="2514"/>
      <c r="D38" s="2514"/>
    </row>
    <row r="39" spans="1:5" ht="45.75" customHeight="1" x14ac:dyDescent="0.2">
      <c r="A39" s="1422">
        <v>7</v>
      </c>
      <c r="B39" s="2514" t="s">
        <v>2075</v>
      </c>
      <c r="C39" s="2514"/>
      <c r="D39" s="2514"/>
    </row>
  </sheetData>
  <mergeCells count="15">
    <mergeCell ref="A12:D12"/>
    <mergeCell ref="A1:D1"/>
    <mergeCell ref="A2:D2"/>
    <mergeCell ref="A3:D3"/>
    <mergeCell ref="A4:D4"/>
    <mergeCell ref="A7:D7"/>
    <mergeCell ref="B39:D39"/>
    <mergeCell ref="D16:F16"/>
    <mergeCell ref="D17:F17"/>
    <mergeCell ref="D18:F18"/>
    <mergeCell ref="D19:F19"/>
    <mergeCell ref="D20:F20"/>
    <mergeCell ref="A23:D23"/>
    <mergeCell ref="B37:D37"/>
    <mergeCell ref="B38:D38"/>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A19" sqref="A19:H19"/>
    </sheetView>
  </sheetViews>
  <sheetFormatPr defaultColWidth="9.28515625" defaultRowHeight="12.75" x14ac:dyDescent="0.2"/>
  <cols>
    <col min="1" max="1" width="1.42578125" style="1372" customWidth="1"/>
    <col min="2" max="2" width="24.42578125" style="1370" customWidth="1"/>
    <col min="3" max="3" width="29.5703125" style="1367" customWidth="1"/>
    <col min="4" max="4" width="9.42578125" style="1367" customWidth="1"/>
    <col min="5" max="5" width="5.42578125" style="1368" customWidth="1"/>
    <col min="6" max="8" width="5.42578125" style="1367" customWidth="1"/>
    <col min="9" max="9" width="14.42578125" style="1367" customWidth="1"/>
    <col min="10" max="10" width="1.42578125" style="1367" customWidth="1"/>
    <col min="11" max="11" width="5.28515625" style="1367" customWidth="1"/>
    <col min="12" max="12" width="4.5703125" style="1367" customWidth="1"/>
    <col min="13" max="16384" width="9.28515625" style="1367"/>
  </cols>
  <sheetData>
    <row r="1" spans="2:10" s="1367" customFormat="1" ht="12.75" customHeight="1" x14ac:dyDescent="0.2">
      <c r="B1" s="2536" t="str">
        <f>'Single Audit Cover'!A7</f>
        <v>Plano CUSD 88</v>
      </c>
      <c r="C1" s="2537"/>
      <c r="D1" s="2537"/>
      <c r="E1" s="2537"/>
      <c r="F1" s="2537"/>
      <c r="G1" s="2537"/>
      <c r="H1" s="2537"/>
      <c r="I1" s="2537"/>
      <c r="J1" s="1473"/>
    </row>
    <row r="2" spans="2:10" s="1367" customFormat="1" ht="12.75" customHeight="1" x14ac:dyDescent="0.2">
      <c r="B2" s="2538">
        <f>'Single Audit Cover'!E7</f>
        <v>24047088026</v>
      </c>
      <c r="C2" s="2539"/>
      <c r="D2" s="2539"/>
      <c r="E2" s="2539"/>
      <c r="F2" s="2539"/>
      <c r="G2" s="2539"/>
      <c r="H2" s="2539"/>
      <c r="I2" s="2539"/>
      <c r="J2" s="1473"/>
    </row>
    <row r="3" spans="2:10" s="1367" customFormat="1" ht="12.75" customHeight="1" x14ac:dyDescent="0.2">
      <c r="B3" s="2540" t="s">
        <v>1566</v>
      </c>
      <c r="C3" s="2527"/>
      <c r="D3" s="2527"/>
      <c r="E3" s="2527"/>
      <c r="F3" s="2527"/>
      <c r="G3" s="2527"/>
      <c r="H3" s="2527"/>
      <c r="I3" s="2527"/>
      <c r="J3" s="1472"/>
    </row>
    <row r="4" spans="2:10" s="1367" customFormat="1" ht="12.75" customHeight="1" x14ac:dyDescent="0.2">
      <c r="B4" s="2540" t="str">
        <f>'[1]Single Audit Cover'!A4</f>
        <v>Year Ending June 30, 2016</v>
      </c>
      <c r="C4" s="2527"/>
      <c r="D4" s="2527"/>
      <c r="E4" s="2527"/>
      <c r="F4" s="2527"/>
      <c r="G4" s="2527"/>
      <c r="H4" s="2527"/>
      <c r="I4" s="2527"/>
    </row>
    <row r="5" spans="2:10" s="1367" customFormat="1" ht="6.4" customHeight="1" x14ac:dyDescent="0.2">
      <c r="B5" s="1471" t="s">
        <v>1389</v>
      </c>
      <c r="C5" s="1425"/>
      <c r="D5" s="1425"/>
      <c r="E5" s="1457"/>
      <c r="F5" s="1426"/>
      <c r="G5" s="1426"/>
      <c r="H5" s="1426"/>
      <c r="I5" s="1426"/>
    </row>
    <row r="6" spans="2:10" s="1367" customFormat="1" ht="6.4" customHeight="1" x14ac:dyDescent="0.2">
      <c r="B6" s="1470"/>
      <c r="C6" s="1468"/>
      <c r="D6" s="1468"/>
      <c r="E6" s="1469"/>
      <c r="F6" s="1468"/>
      <c r="G6" s="1468"/>
      <c r="H6" s="1468"/>
      <c r="I6" s="1468"/>
    </row>
    <row r="7" spans="2:10" s="1367" customFormat="1" ht="13.5" customHeight="1" x14ac:dyDescent="0.2">
      <c r="B7" s="2540" t="s">
        <v>1565</v>
      </c>
      <c r="C7" s="2527"/>
      <c r="D7" s="2527"/>
      <c r="E7" s="2527"/>
      <c r="F7" s="2527"/>
      <c r="G7" s="2527"/>
      <c r="H7" s="2527"/>
      <c r="I7" s="2527"/>
    </row>
    <row r="8" spans="2:10" s="1367" customFormat="1" ht="6.4"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35" t="s">
        <v>2158</v>
      </c>
      <c r="D11" s="2535"/>
      <c r="E11" s="1463"/>
      <c r="F11" s="1463"/>
      <c r="G11" s="1463"/>
    </row>
    <row r="12" spans="2:10" s="1367" customFormat="1" ht="11.6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2053" t="s">
        <v>2086</v>
      </c>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2086</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1052</v>
      </c>
      <c r="G20" s="1443" t="s">
        <v>2086</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2086</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2086</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34" t="s">
        <v>2159</v>
      </c>
      <c r="E29" s="2534"/>
      <c r="F29" s="2534"/>
      <c r="G29" s="2534"/>
      <c r="H29" s="2534"/>
      <c r="I29" s="2534"/>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2077</v>
      </c>
      <c r="C33" s="1387"/>
      <c r="E33" s="1443" t="s">
        <v>2086</v>
      </c>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65" customHeight="1" x14ac:dyDescent="0.2">
      <c r="B37" s="1444" t="s">
        <v>2161</v>
      </c>
      <c r="C37" s="2530" t="s">
        <v>2160</v>
      </c>
      <c r="D37" s="2531"/>
      <c r="E37" s="2531"/>
      <c r="F37" s="2531"/>
      <c r="G37" s="2531"/>
      <c r="H37" s="2531"/>
      <c r="I37" s="2532"/>
    </row>
    <row r="38" spans="1:9" ht="20.65" customHeight="1" x14ac:dyDescent="0.2">
      <c r="B38" s="1444"/>
      <c r="C38" s="2530"/>
      <c r="D38" s="2531"/>
      <c r="E38" s="2531"/>
      <c r="F38" s="2531"/>
      <c r="G38" s="2531"/>
      <c r="H38" s="2531"/>
      <c r="I38" s="2532"/>
    </row>
    <row r="39" spans="1:9" ht="20.85" customHeight="1" x14ac:dyDescent="0.2">
      <c r="B39" s="1444"/>
      <c r="C39" s="2530"/>
      <c r="D39" s="2531"/>
      <c r="E39" s="2531"/>
      <c r="F39" s="2531"/>
      <c r="G39" s="2531"/>
      <c r="H39" s="2531"/>
      <c r="I39" s="2532"/>
    </row>
    <row r="40" spans="1:9" ht="20.85" customHeight="1" x14ac:dyDescent="0.2">
      <c r="B40" s="1444"/>
      <c r="C40" s="2530"/>
      <c r="D40" s="2531"/>
      <c r="E40" s="2531"/>
      <c r="F40" s="2531"/>
      <c r="G40" s="2531"/>
      <c r="H40" s="2531"/>
      <c r="I40" s="2532"/>
    </row>
    <row r="41" spans="1:9" ht="20.85" customHeight="1" x14ac:dyDescent="0.2">
      <c r="B41" s="1444"/>
      <c r="C41" s="2530"/>
      <c r="D41" s="2531"/>
      <c r="E41" s="2531"/>
      <c r="F41" s="2531"/>
      <c r="G41" s="2531"/>
      <c r="H41" s="2531"/>
      <c r="I41" s="2532"/>
    </row>
    <row r="42" spans="1:9" ht="20.85" customHeight="1" x14ac:dyDescent="0.2">
      <c r="B42" s="1444"/>
      <c r="C42" s="2530"/>
      <c r="D42" s="2531"/>
      <c r="E42" s="2531"/>
      <c r="F42" s="2531"/>
      <c r="G42" s="2531"/>
      <c r="H42" s="2531"/>
      <c r="I42" s="2532"/>
    </row>
    <row r="43" spans="1:9" ht="6.4" customHeight="1" x14ac:dyDescent="0.2"/>
    <row r="44" spans="1:9" x14ac:dyDescent="0.2">
      <c r="B44" s="1375" t="s">
        <v>1551</v>
      </c>
      <c r="C44" s="1387"/>
      <c r="D44" s="1387"/>
      <c r="E44" s="2533">
        <v>750000</v>
      </c>
      <c r="F44" s="2533"/>
      <c r="G44" s="2533"/>
      <c r="H44" s="1426"/>
    </row>
    <row r="46" spans="1:9" ht="13.5" customHeight="1" x14ac:dyDescent="0.2">
      <c r="B46" s="1375" t="s">
        <v>1550</v>
      </c>
      <c r="C46" s="1387"/>
      <c r="E46" s="1443"/>
      <c r="F46" s="1372" t="s">
        <v>1052</v>
      </c>
      <c r="G46" s="1443" t="s">
        <v>2086</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1"/>
  <sheetViews>
    <sheetView showGridLines="0" topLeftCell="A16" zoomScale="110" zoomScaleNormal="110" workbookViewId="0">
      <selection activeCell="A19" sqref="A19:H19"/>
    </sheetView>
  </sheetViews>
  <sheetFormatPr defaultColWidth="9.28515625" defaultRowHeight="12.75" x14ac:dyDescent="0.2"/>
  <cols>
    <col min="1" max="1" width="1.5703125" style="1367" customWidth="1"/>
    <col min="2" max="2" width="21.42578125" style="1367" customWidth="1"/>
    <col min="3" max="3" width="6.28515625" style="1367" customWidth="1"/>
    <col min="4" max="4" width="4.42578125" style="1367" customWidth="1"/>
    <col min="5" max="5" width="3.5703125" style="1367" customWidth="1"/>
    <col min="6" max="6" width="20.28515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28515625" style="1367"/>
  </cols>
  <sheetData>
    <row r="1" spans="1:13" ht="11.1" customHeight="1" x14ac:dyDescent="0.2">
      <c r="B1" s="2536" t="str">
        <f>'Single Audit Cover'!A7</f>
        <v>Plano CUSD 88</v>
      </c>
      <c r="C1" s="2536"/>
      <c r="D1" s="2536"/>
      <c r="E1" s="2536"/>
      <c r="F1" s="2536"/>
      <c r="G1" s="2536"/>
      <c r="H1" s="2536"/>
      <c r="I1" s="2536"/>
      <c r="J1" s="2536"/>
      <c r="K1" s="2536"/>
      <c r="L1" s="1520"/>
      <c r="M1" s="1520"/>
    </row>
    <row r="2" spans="1:13" ht="12" customHeight="1" x14ac:dyDescent="0.2">
      <c r="B2" s="2538">
        <f>'Single Audit Cover'!E7</f>
        <v>24047088026</v>
      </c>
      <c r="C2" s="2538"/>
      <c r="D2" s="2538"/>
      <c r="E2" s="2538"/>
      <c r="F2" s="2538"/>
      <c r="G2" s="2538"/>
      <c r="H2" s="2538"/>
      <c r="I2" s="2538"/>
      <c r="J2" s="2538"/>
      <c r="K2" s="2538"/>
      <c r="L2" s="1519"/>
      <c r="M2" s="1518"/>
    </row>
    <row r="3" spans="1:13" ht="10.35" customHeight="1" x14ac:dyDescent="0.2">
      <c r="B3" s="2526" t="s">
        <v>1566</v>
      </c>
      <c r="C3" s="2526"/>
      <c r="D3" s="2526"/>
      <c r="E3" s="2526"/>
      <c r="F3" s="2526"/>
      <c r="G3" s="2526"/>
      <c r="H3" s="2526"/>
      <c r="I3" s="2526"/>
      <c r="J3" s="2526"/>
      <c r="K3" s="2526"/>
      <c r="L3" s="1517"/>
      <c r="M3" s="1517"/>
    </row>
    <row r="4" spans="1:13" ht="11.1" customHeight="1" x14ac:dyDescent="0.2">
      <c r="B4" s="2543" t="str">
        <f>'[1]Single Audit Cover'!A4</f>
        <v>Year Ending June 30, 2016</v>
      </c>
      <c r="C4" s="2543"/>
      <c r="D4" s="2543"/>
      <c r="E4" s="2543"/>
      <c r="F4" s="2543"/>
      <c r="G4" s="2543"/>
      <c r="H4" s="2543"/>
      <c r="I4" s="2543"/>
      <c r="J4" s="2543"/>
      <c r="K4" s="2543"/>
      <c r="L4" s="1516"/>
      <c r="M4" s="1516"/>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43" t="s">
        <v>1586</v>
      </c>
      <c r="C7" s="2543"/>
      <c r="D7" s="2544"/>
      <c r="E7" s="2544"/>
      <c r="F7" s="2544"/>
      <c r="G7" s="2544"/>
      <c r="H7" s="2544"/>
      <c r="I7" s="2544"/>
      <c r="J7" s="2544"/>
      <c r="K7" s="2544"/>
      <c r="L7" s="1515"/>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4" t="s">
        <v>1585</v>
      </c>
      <c r="C10" s="1736" t="s">
        <v>1953</v>
      </c>
      <c r="D10" s="1737">
        <v>1</v>
      </c>
      <c r="E10" s="1426"/>
      <c r="F10" s="1431" t="s">
        <v>1584</v>
      </c>
      <c r="G10" s="1512"/>
      <c r="H10" s="1513" t="s">
        <v>1583</v>
      </c>
      <c r="I10" s="1512" t="s">
        <v>2086</v>
      </c>
      <c r="J10" s="1511" t="s">
        <v>1582</v>
      </c>
      <c r="K10" s="1426"/>
      <c r="L10" s="1475"/>
    </row>
    <row r="11" spans="1:13" ht="13.5" customHeight="1" x14ac:dyDescent="0.2">
      <c r="B11" s="1426"/>
      <c r="C11" s="1426"/>
      <c r="D11" s="1426"/>
      <c r="E11" s="1426"/>
      <c r="F11" s="1426"/>
      <c r="G11" s="1457"/>
      <c r="H11" s="1426"/>
      <c r="I11" s="1510" t="s">
        <v>1581</v>
      </c>
      <c r="J11" s="1426"/>
      <c r="K11" s="1509">
        <v>2008</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5"/>
      <c r="E13" s="1505"/>
      <c r="F13" s="1505"/>
      <c r="G13" s="1506"/>
      <c r="H13" s="1505"/>
      <c r="I13" s="1506"/>
      <c r="J13" s="1505"/>
      <c r="K13" s="1505"/>
      <c r="L13" s="1504"/>
    </row>
    <row r="14" spans="1:13" ht="64.349999999999994" customHeight="1" x14ac:dyDescent="0.2">
      <c r="B14" s="2542" t="s">
        <v>2176</v>
      </c>
      <c r="C14" s="2542"/>
      <c r="D14" s="2542"/>
      <c r="E14" s="2542"/>
      <c r="F14" s="2542"/>
      <c r="G14" s="2542"/>
      <c r="H14" s="2542"/>
      <c r="I14" s="2542"/>
      <c r="J14" s="2542"/>
      <c r="K14" s="2542"/>
      <c r="L14" s="1507"/>
    </row>
    <row r="15" spans="1:13" ht="4.5" customHeight="1" x14ac:dyDescent="0.2">
      <c r="B15" s="1454"/>
      <c r="C15" s="1454"/>
      <c r="D15" s="1508"/>
      <c r="E15" s="1508"/>
      <c r="F15" s="1508"/>
      <c r="H15" s="1508"/>
      <c r="J15" s="1508"/>
      <c r="K15" s="1508"/>
      <c r="L15" s="1507"/>
    </row>
    <row r="16" spans="1:13" s="1387" customFormat="1" ht="13.5" customHeight="1" x14ac:dyDescent="0.2">
      <c r="B16" s="1503" t="s">
        <v>1579</v>
      </c>
      <c r="C16" s="1503"/>
      <c r="D16" s="1505"/>
      <c r="E16" s="1505"/>
      <c r="F16" s="1505"/>
      <c r="G16" s="1506"/>
      <c r="H16" s="1505"/>
      <c r="I16" s="1506"/>
      <c r="J16" s="1505"/>
      <c r="K16" s="1505"/>
      <c r="L16" s="1504"/>
    </row>
    <row r="17" spans="2:13" ht="54" customHeight="1" x14ac:dyDescent="0.2">
      <c r="B17" s="2542" t="s">
        <v>2205</v>
      </c>
      <c r="C17" s="2542"/>
      <c r="D17" s="2542"/>
      <c r="E17" s="2542"/>
      <c r="F17" s="2542"/>
      <c r="G17" s="2542"/>
      <c r="H17" s="2542"/>
      <c r="I17" s="2542"/>
      <c r="J17" s="2542"/>
      <c r="K17" s="2542"/>
      <c r="L17" s="1475"/>
    </row>
    <row r="18" spans="2:13" s="1387" customFormat="1" ht="13.5" customHeight="1" x14ac:dyDescent="0.2">
      <c r="B18" s="1503" t="s">
        <v>1578</v>
      </c>
      <c r="C18" s="1503"/>
      <c r="D18" s="1505"/>
      <c r="E18" s="1505"/>
      <c r="F18" s="1505"/>
      <c r="G18" s="1506"/>
      <c r="H18" s="1505"/>
      <c r="I18" s="1506"/>
      <c r="J18" s="1505"/>
      <c r="K18" s="1505"/>
      <c r="L18" s="1504"/>
    </row>
    <row r="19" spans="2:13" ht="30.75" customHeight="1" x14ac:dyDescent="0.2">
      <c r="B19" s="2545" t="s">
        <v>2178</v>
      </c>
      <c r="C19" s="2545"/>
      <c r="D19" s="2542"/>
      <c r="E19" s="2542"/>
      <c r="F19" s="2542"/>
      <c r="G19" s="2542"/>
      <c r="H19" s="2542"/>
      <c r="I19" s="2542"/>
      <c r="J19" s="2542"/>
      <c r="K19" s="2542"/>
      <c r="L19" s="1475"/>
    </row>
    <row r="20" spans="2:13" ht="13.5" customHeight="1" x14ac:dyDescent="0.2">
      <c r="B20" s="1503" t="s">
        <v>1577</v>
      </c>
      <c r="C20" s="1503"/>
      <c r="D20" s="1468"/>
      <c r="E20" s="1468"/>
      <c r="F20" s="1468"/>
      <c r="G20" s="1469"/>
      <c r="H20" s="1468"/>
      <c r="I20" s="1469"/>
      <c r="J20" s="1468"/>
      <c r="K20" s="1468"/>
      <c r="L20" s="1475"/>
    </row>
    <row r="21" spans="2:13" ht="45" customHeight="1" x14ac:dyDescent="0.2">
      <c r="B21" s="2542" t="s">
        <v>2179</v>
      </c>
      <c r="C21" s="2542"/>
      <c r="D21" s="2542"/>
      <c r="E21" s="2542"/>
      <c r="F21" s="2542"/>
      <c r="G21" s="2542"/>
      <c r="H21" s="2542"/>
      <c r="I21" s="2542"/>
      <c r="J21" s="2542"/>
      <c r="K21" s="2542"/>
      <c r="L21" s="1475"/>
    </row>
    <row r="22" spans="2:13" ht="13.5" customHeight="1" x14ac:dyDescent="0.2">
      <c r="B22" s="1503" t="s">
        <v>1576</v>
      </c>
      <c r="C22" s="1503"/>
      <c r="D22" s="1468"/>
      <c r="E22" s="1468"/>
      <c r="F22" s="1468"/>
      <c r="G22" s="1469"/>
      <c r="H22" s="1468"/>
      <c r="I22" s="1469"/>
      <c r="J22" s="1468"/>
      <c r="K22" s="1468"/>
      <c r="L22" s="1475"/>
    </row>
    <row r="23" spans="2:13" ht="34.5" customHeight="1" x14ac:dyDescent="0.2">
      <c r="B23" s="2542" t="s">
        <v>2180</v>
      </c>
      <c r="C23" s="2542"/>
      <c r="D23" s="2542"/>
      <c r="E23" s="2542"/>
      <c r="F23" s="2542"/>
      <c r="G23" s="2542"/>
      <c r="H23" s="2542"/>
      <c r="I23" s="2542"/>
      <c r="J23" s="2542"/>
      <c r="K23" s="2542"/>
      <c r="L23" s="1475"/>
    </row>
    <row r="24" spans="2:13" ht="13.5" customHeight="1" x14ac:dyDescent="0.2">
      <c r="B24" s="1502" t="s">
        <v>1575</v>
      </c>
      <c r="C24" s="1502"/>
      <c r="D24" s="1468"/>
      <c r="E24" s="1468"/>
      <c r="F24" s="1468"/>
      <c r="G24" s="1469"/>
      <c r="H24" s="1468"/>
      <c r="I24" s="1469"/>
      <c r="J24" s="1468"/>
      <c r="K24" s="1468"/>
      <c r="L24" s="1475"/>
    </row>
    <row r="25" spans="2:13" ht="84.6" customHeight="1" x14ac:dyDescent="0.2">
      <c r="B25" s="2541" t="s">
        <v>2207</v>
      </c>
      <c r="C25" s="2541"/>
      <c r="D25" s="2542"/>
      <c r="E25" s="2542"/>
      <c r="F25" s="2542"/>
      <c r="G25" s="2542"/>
      <c r="H25" s="2542"/>
      <c r="I25" s="2542"/>
      <c r="J25" s="2542"/>
      <c r="K25" s="2542"/>
      <c r="L25" s="1475"/>
    </row>
    <row r="26" spans="2:13" ht="3" customHeight="1" x14ac:dyDescent="0.2">
      <c r="B26" s="1501"/>
      <c r="C26" s="1501"/>
      <c r="D26" s="1426"/>
      <c r="E26" s="1426"/>
      <c r="F26" s="1426"/>
      <c r="G26" s="1457"/>
      <c r="H26" s="1426"/>
      <c r="I26" s="1457"/>
      <c r="J26" s="1426"/>
      <c r="K26" s="1426"/>
      <c r="L26" s="1475"/>
    </row>
    <row r="27" spans="2:13" s="1426" customFormat="1" ht="13.5" customHeight="1" x14ac:dyDescent="0.2">
      <c r="B27" s="1500" t="s">
        <v>1574</v>
      </c>
      <c r="C27" s="1500"/>
      <c r="D27" s="1499"/>
      <c r="E27" s="1468"/>
      <c r="F27" s="1468"/>
      <c r="G27" s="1469"/>
      <c r="H27" s="1468"/>
      <c r="I27" s="1469"/>
      <c r="J27" s="1468"/>
      <c r="K27" s="1468"/>
      <c r="L27" s="1475"/>
    </row>
    <row r="28" spans="2:13" s="1426" customFormat="1" ht="60" customHeight="1" x14ac:dyDescent="0.2">
      <c r="B28" s="2541" t="s">
        <v>2221</v>
      </c>
      <c r="C28" s="2541"/>
      <c r="D28" s="2542"/>
      <c r="E28" s="2542"/>
      <c r="F28" s="2542"/>
      <c r="G28" s="2542"/>
      <c r="H28" s="2542"/>
      <c r="I28" s="2542"/>
      <c r="J28" s="2542"/>
      <c r="K28" s="2542"/>
      <c r="L28" s="1475"/>
    </row>
    <row r="29" spans="2:13" s="1426" customFormat="1" ht="4.5" customHeight="1" x14ac:dyDescent="0.2">
      <c r="B29" s="1498"/>
      <c r="C29" s="1498"/>
      <c r="G29" s="1457"/>
      <c r="I29" s="1457"/>
      <c r="L29" s="1475"/>
    </row>
    <row r="30" spans="2:13" s="1426" customFormat="1" ht="11.1" customHeight="1" x14ac:dyDescent="0.2">
      <c r="B30" s="1497" t="s">
        <v>1573</v>
      </c>
      <c r="C30" s="1738"/>
      <c r="D30" s="1495"/>
      <c r="E30" s="1495"/>
      <c r="F30" s="1495"/>
      <c r="G30" s="1496"/>
      <c r="H30" s="1495"/>
      <c r="I30" s="1496"/>
      <c r="J30" s="1495"/>
      <c r="K30" s="1494"/>
      <c r="L30" s="1475"/>
    </row>
    <row r="31" spans="2:13" s="1426" customFormat="1" ht="13.5" customHeight="1" x14ac:dyDescent="0.2">
      <c r="B31" s="1490" t="s">
        <v>1572</v>
      </c>
      <c r="C31" s="1739"/>
      <c r="D31" s="1493"/>
      <c r="E31" s="1492"/>
      <c r="F31" s="1491" t="s">
        <v>1571</v>
      </c>
      <c r="G31" s="1487"/>
      <c r="H31" s="1486"/>
      <c r="I31" s="1485"/>
      <c r="J31" s="1480"/>
      <c r="K31" s="1484"/>
      <c r="L31" s="1475"/>
    </row>
    <row r="32" spans="2:13" s="1426" customFormat="1" ht="13.5" customHeight="1" x14ac:dyDescent="0.2">
      <c r="B32" s="1490" t="s">
        <v>1570</v>
      </c>
      <c r="C32" s="1739"/>
      <c r="D32" s="1489"/>
      <c r="E32" s="1486"/>
      <c r="F32" s="1488" t="s">
        <v>1569</v>
      </c>
      <c r="G32" s="1487"/>
      <c r="H32" s="1486"/>
      <c r="I32" s="1485"/>
      <c r="J32" s="1480"/>
      <c r="K32" s="1484"/>
      <c r="L32" s="1475"/>
      <c r="M32" s="1483"/>
    </row>
    <row r="33" spans="2:13" s="1426" customFormat="1" ht="11.65" customHeight="1" x14ac:dyDescent="0.2">
      <c r="B33" s="1482"/>
      <c r="C33" s="1480"/>
      <c r="D33" s="1480"/>
      <c r="E33" s="1480"/>
      <c r="F33" s="1480"/>
      <c r="G33" s="1481"/>
      <c r="H33" s="1480"/>
      <c r="I33" s="1481"/>
      <c r="J33" s="1480"/>
      <c r="K33" s="1479"/>
      <c r="L33" s="1475"/>
    </row>
    <row r="34" spans="2:13" s="1426" customFormat="1" ht="8.25" customHeight="1" thickBot="1" x14ac:dyDescent="0.25">
      <c r="B34" s="1475"/>
      <c r="C34" s="1475"/>
      <c r="D34" s="1475"/>
      <c r="E34" s="1475"/>
      <c r="F34" s="1475"/>
      <c r="G34" s="1478"/>
      <c r="H34" s="1475"/>
      <c r="I34" s="1478"/>
      <c r="J34" s="1475"/>
      <c r="K34" s="1475"/>
      <c r="L34" s="1475"/>
    </row>
    <row r="35" spans="2:13" ht="11.85" customHeight="1" x14ac:dyDescent="0.2">
      <c r="B35" s="1477" t="s">
        <v>1830</v>
      </c>
      <c r="C35" s="1477"/>
      <c r="D35" s="1476"/>
      <c r="E35" s="1476"/>
      <c r="F35" s="1476"/>
      <c r="L35" s="1475"/>
    </row>
    <row r="36" spans="2:13" ht="9.6" customHeight="1" x14ac:dyDescent="0.2">
      <c r="B36" s="1372" t="s">
        <v>2019</v>
      </c>
      <c r="C36" s="1372"/>
      <c r="L36" s="1475"/>
    </row>
    <row r="37" spans="2:13" ht="9.6" customHeight="1" x14ac:dyDescent="0.2">
      <c r="B37" s="1372" t="s">
        <v>2020</v>
      </c>
      <c r="C37" s="1372"/>
    </row>
    <row r="38" spans="2:13" ht="11.85" customHeight="1" x14ac:dyDescent="0.2">
      <c r="B38" s="1376" t="s">
        <v>1568</v>
      </c>
      <c r="C38" s="1376"/>
    </row>
    <row r="39" spans="2:13" ht="9.6" customHeight="1" x14ac:dyDescent="0.2">
      <c r="B39" s="1372" t="s">
        <v>1567</v>
      </c>
      <c r="C39" s="1372"/>
      <c r="M39" s="1474"/>
    </row>
    <row r="40" spans="2:13" ht="12.6" customHeight="1" x14ac:dyDescent="0.2">
      <c r="B40" s="1376" t="s">
        <v>2078</v>
      </c>
      <c r="C40" s="1376"/>
      <c r="M40" s="1474"/>
    </row>
    <row r="41" spans="2:13" ht="9.6" customHeight="1" x14ac:dyDescent="0.2">
      <c r="B41" s="1372"/>
      <c r="C41" s="1372"/>
      <c r="M41" s="1474"/>
    </row>
  </sheetData>
  <mergeCells count="12">
    <mergeCell ref="B28:K28"/>
    <mergeCell ref="B1:K1"/>
    <mergeCell ref="B2:K2"/>
    <mergeCell ref="B3:K3"/>
    <mergeCell ref="B4:K4"/>
    <mergeCell ref="B7:K7"/>
    <mergeCell ref="B14:K14"/>
    <mergeCell ref="B17:K17"/>
    <mergeCell ref="B19:K19"/>
    <mergeCell ref="B21:K21"/>
    <mergeCell ref="B23:K23"/>
    <mergeCell ref="B25:K25"/>
  </mergeCells>
  <pageMargins left="0.32" right="0.27" top="0.68" bottom="0.47" header="0.26" footer="0.31"/>
  <pageSetup scale="99"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view="pageBreakPreview" topLeftCell="A29" zoomScale="115" zoomScaleNormal="110" zoomScaleSheetLayoutView="115" workbookViewId="0">
      <selection activeCell="A19" sqref="A19:H19"/>
    </sheetView>
  </sheetViews>
  <sheetFormatPr defaultColWidth="9.28515625" defaultRowHeight="12.75" x14ac:dyDescent="0.2"/>
  <cols>
    <col min="1" max="1" width="2.140625" style="1367" customWidth="1"/>
    <col min="2" max="2" width="21.5703125" style="1367" customWidth="1"/>
    <col min="3" max="3" width="6.28515625" style="1367" customWidth="1"/>
    <col min="4" max="4" width="4.5703125" style="1367" customWidth="1"/>
    <col min="5" max="5" width="3.5703125" style="1367" customWidth="1"/>
    <col min="6" max="6" width="20.28515625" style="1367" customWidth="1"/>
    <col min="7" max="7" width="3.5703125" style="1368" customWidth="1"/>
    <col min="8" max="8" width="10.5703125" style="1367" customWidth="1"/>
    <col min="9" max="9" width="3.42578125" style="1368" customWidth="1"/>
    <col min="10" max="10" width="15.5703125" style="1367" customWidth="1"/>
    <col min="11" max="11" width="26.7109375" style="1367" customWidth="1"/>
    <col min="12" max="12" width="1.5703125" style="1367" customWidth="1"/>
    <col min="13" max="13" width="3.42578125" style="1367" customWidth="1"/>
    <col min="14" max="16384" width="9.28515625" style="1367"/>
  </cols>
  <sheetData>
    <row r="1" spans="1:12" ht="12.75" customHeight="1" x14ac:dyDescent="0.2">
      <c r="B1" s="2551" t="str">
        <f>'Single Audit Cover'!A7</f>
        <v>Plano CUSD 88</v>
      </c>
      <c r="C1" s="2551"/>
      <c r="D1" s="2551"/>
      <c r="E1" s="2551"/>
      <c r="F1" s="2551"/>
      <c r="G1" s="2551"/>
      <c r="H1" s="2551"/>
      <c r="I1" s="2551"/>
      <c r="J1" s="2551"/>
      <c r="K1" s="2551"/>
      <c r="L1" s="1541"/>
    </row>
    <row r="2" spans="1:12" ht="12.75" customHeight="1" x14ac:dyDescent="0.2">
      <c r="B2" s="2552">
        <f>'Single Audit Cover'!E7</f>
        <v>24047088026</v>
      </c>
      <c r="C2" s="2552"/>
      <c r="D2" s="2552"/>
      <c r="E2" s="2552"/>
      <c r="F2" s="2552"/>
      <c r="G2" s="2552"/>
      <c r="H2" s="2552"/>
      <c r="I2" s="2552"/>
      <c r="J2" s="2552"/>
      <c r="K2" s="2552"/>
      <c r="L2" s="1540"/>
    </row>
    <row r="3" spans="1:12" ht="12.75" customHeight="1" x14ac:dyDescent="0.2">
      <c r="B3" s="2526" t="s">
        <v>1566</v>
      </c>
      <c r="C3" s="2526"/>
      <c r="D3" s="2526"/>
      <c r="E3" s="2526"/>
      <c r="F3" s="2526"/>
      <c r="G3" s="2526"/>
      <c r="H3" s="2526"/>
      <c r="I3" s="2526"/>
      <c r="J3" s="2526"/>
      <c r="K3" s="2526"/>
      <c r="L3" s="1517"/>
    </row>
    <row r="4" spans="1:12" ht="12.75" customHeight="1" x14ac:dyDescent="0.2">
      <c r="B4" s="2526" t="str">
        <f>'[1]Single Audit Cover'!A4</f>
        <v>Year Ending June 30, 2016</v>
      </c>
      <c r="C4" s="2526"/>
      <c r="D4" s="2526"/>
      <c r="E4" s="2526"/>
      <c r="F4" s="2526"/>
      <c r="G4" s="2526"/>
      <c r="H4" s="2526"/>
      <c r="I4" s="2526"/>
      <c r="J4" s="2526"/>
      <c r="K4" s="2526"/>
      <c r="L4" s="1517"/>
    </row>
    <row r="5" spans="1:12" ht="5.25" customHeight="1" x14ac:dyDescent="0.2">
      <c r="B5" s="1353" t="s">
        <v>1389</v>
      </c>
      <c r="C5" s="1353"/>
      <c r="L5" s="1426"/>
    </row>
    <row r="6" spans="1:12" ht="30.75" customHeight="1" x14ac:dyDescent="0.2">
      <c r="A6" s="1426"/>
      <c r="B6" s="2553" t="s">
        <v>1607</v>
      </c>
      <c r="C6" s="2553"/>
      <c r="D6" s="2553"/>
      <c r="E6" s="2553"/>
      <c r="F6" s="2553"/>
      <c r="G6" s="2553"/>
      <c r="H6" s="2553"/>
      <c r="I6" s="2553"/>
      <c r="J6" s="2553"/>
      <c r="K6" s="2553"/>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0" t="s">
        <v>1953</v>
      </c>
      <c r="D8" s="1741">
        <v>2</v>
      </c>
      <c r="E8" s="1426"/>
      <c r="F8" s="1514" t="s">
        <v>1584</v>
      </c>
      <c r="G8" s="1538"/>
      <c r="H8" s="1539" t="s">
        <v>1605</v>
      </c>
      <c r="I8" s="1538" t="s">
        <v>2086</v>
      </c>
      <c r="J8" s="1537" t="s">
        <v>1604</v>
      </c>
      <c r="L8" s="1426"/>
    </row>
    <row r="9" spans="1:12" ht="13.5" customHeight="1" x14ac:dyDescent="0.2">
      <c r="D9" s="1426"/>
      <c r="E9" s="1426"/>
      <c r="F9" s="1426"/>
      <c r="G9" s="1457"/>
      <c r="H9" s="1426"/>
      <c r="I9" s="1510" t="s">
        <v>1581</v>
      </c>
      <c r="J9" s="1426"/>
      <c r="K9" s="1536">
        <v>2015</v>
      </c>
      <c r="L9" s="1426"/>
    </row>
    <row r="10" spans="1:12" ht="4.5" customHeight="1" x14ac:dyDescent="0.2">
      <c r="B10" s="1535"/>
      <c r="C10" s="1535"/>
      <c r="D10" s="1465"/>
      <c r="E10" s="1465"/>
      <c r="F10" s="1465"/>
      <c r="G10" s="1466"/>
      <c r="H10" s="1465"/>
      <c r="I10" s="1466"/>
      <c r="J10" s="1465"/>
      <c r="K10" s="1465"/>
      <c r="L10" s="1426"/>
    </row>
    <row r="11" spans="1:12" ht="5.25" customHeight="1" x14ac:dyDescent="0.2">
      <c r="B11" s="1426"/>
      <c r="C11" s="1426"/>
      <c r="D11" s="1534"/>
      <c r="E11" s="1426"/>
      <c r="F11" s="1426"/>
      <c r="G11" s="1457"/>
      <c r="H11" s="1426"/>
      <c r="I11" s="1457"/>
      <c r="J11" s="1426"/>
      <c r="K11" s="1463"/>
      <c r="L11" s="1426"/>
    </row>
    <row r="12" spans="1:12" ht="13.5" customHeight="1" x14ac:dyDescent="0.2">
      <c r="B12" s="1514" t="s">
        <v>1603</v>
      </c>
      <c r="C12" s="1514"/>
      <c r="D12" s="1534"/>
      <c r="E12" s="1426"/>
      <c r="F12" s="2534" t="s">
        <v>2163</v>
      </c>
      <c r="G12" s="2534"/>
      <c r="H12" s="2534"/>
      <c r="I12" s="2534"/>
      <c r="J12" s="2534"/>
      <c r="K12" s="2534"/>
      <c r="L12" s="1426"/>
    </row>
    <row r="13" spans="1:12" ht="9.6" customHeight="1" x14ac:dyDescent="0.2">
      <c r="B13" s="1320"/>
      <c r="C13" s="1320"/>
      <c r="D13" s="1534"/>
      <c r="E13" s="1426"/>
      <c r="F13" s="1426"/>
      <c r="G13" s="1457"/>
      <c r="H13" s="1426"/>
      <c r="I13" s="1457"/>
      <c r="J13" s="1426"/>
      <c r="K13" s="1463"/>
      <c r="L13" s="1426"/>
    </row>
    <row r="14" spans="1:12" ht="13.5" customHeight="1" x14ac:dyDescent="0.2">
      <c r="B14" s="1431" t="s">
        <v>1602</v>
      </c>
      <c r="C14" s="1431"/>
      <c r="D14" s="2547" t="s">
        <v>2164</v>
      </c>
      <c r="E14" s="2547"/>
      <c r="F14" s="2547"/>
      <c r="H14" s="1430" t="s">
        <v>1601</v>
      </c>
      <c r="I14" s="2548" t="s">
        <v>2161</v>
      </c>
      <c r="J14" s="2548"/>
      <c r="K14" s="2548"/>
      <c r="L14" s="1426"/>
    </row>
    <row r="15" spans="1:12" ht="9.6" customHeight="1" x14ac:dyDescent="0.2">
      <c r="B15" s="1431"/>
      <c r="C15" s="1431"/>
      <c r="D15" s="1371"/>
      <c r="E15" s="1353"/>
      <c r="F15" s="1353"/>
      <c r="G15" s="1427"/>
      <c r="H15" s="1353"/>
      <c r="I15" s="1533"/>
      <c r="J15" s="1425"/>
      <c r="K15" s="1429"/>
      <c r="L15" s="1426"/>
    </row>
    <row r="16" spans="1:12" ht="13.5" customHeight="1" x14ac:dyDescent="0.2">
      <c r="B16" s="1431" t="s">
        <v>1600</v>
      </c>
      <c r="C16" s="1431"/>
      <c r="D16" s="2548" t="s">
        <v>2165</v>
      </c>
      <c r="E16" s="2548"/>
      <c r="F16" s="2548"/>
      <c r="G16" s="2548"/>
      <c r="H16" s="2548"/>
      <c r="I16" s="2548"/>
      <c r="J16" s="2548"/>
      <c r="K16" s="2548"/>
      <c r="L16" s="1426"/>
    </row>
    <row r="17" spans="2:12" ht="13.5" customHeight="1" x14ac:dyDescent="0.2">
      <c r="B17" s="1431" t="s">
        <v>1599</v>
      </c>
      <c r="C17" s="1431"/>
      <c r="D17" s="2549" t="s">
        <v>2166</v>
      </c>
      <c r="E17" s="2549"/>
      <c r="F17" s="2549"/>
      <c r="G17" s="2549"/>
      <c r="H17" s="2549"/>
      <c r="I17" s="2549"/>
      <c r="J17" s="2549"/>
      <c r="K17" s="2549"/>
      <c r="L17" s="1426"/>
    </row>
    <row r="18" spans="2:12" ht="9.6" customHeight="1" x14ac:dyDescent="0.2">
      <c r="B18" s="1465"/>
      <c r="C18" s="1465"/>
      <c r="D18" s="1465"/>
      <c r="E18" s="1465"/>
      <c r="F18" s="1465"/>
      <c r="G18" s="1466"/>
      <c r="H18" s="1465"/>
      <c r="I18" s="1466"/>
      <c r="J18" s="1465"/>
      <c r="K18" s="1465"/>
      <c r="L18" s="1426"/>
    </row>
    <row r="19" spans="2:12" ht="13.5" customHeight="1" x14ac:dyDescent="0.2">
      <c r="B19" s="1528" t="s">
        <v>1598</v>
      </c>
      <c r="C19" s="1528"/>
      <c r="D19" s="1532"/>
      <c r="E19" s="1532"/>
      <c r="F19" s="1532"/>
      <c r="G19" s="1531"/>
      <c r="H19" s="1532"/>
      <c r="I19" s="1531"/>
      <c r="J19" s="1426"/>
      <c r="K19" s="1426"/>
      <c r="L19" s="1426"/>
    </row>
    <row r="20" spans="2:12" ht="81" customHeight="1" x14ac:dyDescent="0.2">
      <c r="B20" s="2542" t="s">
        <v>2167</v>
      </c>
      <c r="C20" s="2542"/>
      <c r="D20" s="2542"/>
      <c r="E20" s="2542"/>
      <c r="F20" s="2542"/>
      <c r="G20" s="2542"/>
      <c r="H20" s="2542"/>
      <c r="I20" s="2542"/>
      <c r="J20" s="2542"/>
      <c r="K20" s="2542"/>
      <c r="L20" s="1463"/>
    </row>
    <row r="21" spans="2:12" ht="4.5" customHeight="1" x14ac:dyDescent="0.2">
      <c r="B21" s="1527"/>
      <c r="C21" s="1527"/>
      <c r="D21" s="1530"/>
      <c r="E21" s="1530"/>
      <c r="F21" s="1530"/>
      <c r="G21" s="1466"/>
      <c r="H21" s="1530"/>
      <c r="I21" s="1466"/>
      <c r="J21" s="1530"/>
      <c r="K21" s="1530"/>
      <c r="L21" s="1463"/>
    </row>
    <row r="22" spans="2:12" ht="13.35" customHeight="1" x14ac:dyDescent="0.2">
      <c r="B22" s="1528" t="s">
        <v>1597</v>
      </c>
      <c r="C22" s="1528"/>
      <c r="D22" s="1426"/>
      <c r="E22" s="1426"/>
      <c r="F22" s="1426"/>
      <c r="G22" s="1457"/>
      <c r="H22" s="1426"/>
      <c r="I22" s="1457"/>
      <c r="J22" s="1426"/>
      <c r="K22" s="1426"/>
      <c r="L22" s="1426"/>
    </row>
    <row r="23" spans="2:12" ht="45.75" customHeight="1" x14ac:dyDescent="0.2">
      <c r="B23" s="2542" t="s">
        <v>2177</v>
      </c>
      <c r="C23" s="2542"/>
      <c r="D23" s="2542"/>
      <c r="E23" s="2542"/>
      <c r="F23" s="2542"/>
      <c r="G23" s="2542"/>
      <c r="H23" s="2542"/>
      <c r="I23" s="2542"/>
      <c r="J23" s="2542"/>
      <c r="K23" s="2542"/>
      <c r="L23" s="1426"/>
    </row>
    <row r="24" spans="2:12" ht="4.5" customHeight="1" x14ac:dyDescent="0.2">
      <c r="B24" s="1527"/>
      <c r="C24" s="1527"/>
      <c r="D24" s="1465"/>
      <c r="E24" s="1465"/>
      <c r="F24" s="1465"/>
      <c r="G24" s="1466"/>
      <c r="H24" s="1465"/>
      <c r="I24" s="1466"/>
      <c r="J24" s="1465"/>
      <c r="K24" s="1465"/>
      <c r="L24" s="1426"/>
    </row>
    <row r="25" spans="2:12" ht="13.5" customHeight="1" x14ac:dyDescent="0.2">
      <c r="B25" s="1528" t="s">
        <v>1596</v>
      </c>
      <c r="C25" s="1528"/>
      <c r="D25" s="1426"/>
      <c r="E25" s="1426"/>
      <c r="F25" s="1426"/>
      <c r="G25" s="1457"/>
      <c r="H25" s="1426"/>
      <c r="I25" s="1457"/>
      <c r="J25" s="1426"/>
      <c r="K25" s="1426"/>
      <c r="L25" s="1426"/>
    </row>
    <row r="26" spans="2:12" ht="20.25" customHeight="1" x14ac:dyDescent="0.2">
      <c r="B26" s="2550" t="s">
        <v>2168</v>
      </c>
      <c r="C26" s="2550"/>
      <c r="D26" s="2550"/>
      <c r="E26" s="2550"/>
      <c r="F26" s="2550"/>
      <c r="G26" s="2550"/>
      <c r="H26" s="2550"/>
      <c r="I26" s="2550"/>
      <c r="J26" s="2550"/>
      <c r="K26" s="2550"/>
      <c r="L26" s="1426"/>
    </row>
    <row r="27" spans="2:12" ht="4.5" customHeight="1" x14ac:dyDescent="0.2">
      <c r="B27" s="1529"/>
      <c r="C27" s="1529"/>
      <c r="D27" s="1529"/>
      <c r="E27" s="1465"/>
      <c r="F27" s="1465"/>
      <c r="G27" s="1466"/>
      <c r="H27" s="1465"/>
      <c r="I27" s="1466"/>
      <c r="J27" s="1465"/>
      <c r="K27" s="1465"/>
      <c r="L27" s="1426"/>
    </row>
    <row r="28" spans="2:12" ht="13.5" customHeight="1" x14ac:dyDescent="0.2">
      <c r="B28" s="1528" t="s">
        <v>1595</v>
      </c>
      <c r="C28" s="1528"/>
      <c r="D28" s="1426"/>
      <c r="E28" s="1426"/>
      <c r="F28" s="1426"/>
      <c r="G28" s="1457"/>
      <c r="H28" s="1426"/>
      <c r="I28" s="1457"/>
      <c r="J28" s="1426"/>
      <c r="K28" s="1426"/>
      <c r="L28" s="1426"/>
    </row>
    <row r="29" spans="2:12" ht="18" customHeight="1" x14ac:dyDescent="0.2">
      <c r="B29" s="2550" t="s">
        <v>2169</v>
      </c>
      <c r="C29" s="2550"/>
      <c r="D29" s="2550"/>
      <c r="E29" s="2550"/>
      <c r="F29" s="2550"/>
      <c r="G29" s="2550"/>
      <c r="H29" s="2550"/>
      <c r="I29" s="2550"/>
      <c r="J29" s="2550"/>
      <c r="K29" s="2550"/>
      <c r="L29" s="1426"/>
    </row>
    <row r="30" spans="2:12" ht="4.5" customHeight="1" x14ac:dyDescent="0.2">
      <c r="B30" s="1527"/>
      <c r="C30" s="1527"/>
      <c r="D30" s="1465"/>
      <c r="E30" s="1465"/>
      <c r="F30" s="1465"/>
      <c r="G30" s="1466"/>
      <c r="H30" s="1465"/>
      <c r="I30" s="1466"/>
      <c r="J30" s="1465"/>
      <c r="K30" s="1465"/>
      <c r="L30" s="1426"/>
    </row>
    <row r="31" spans="2:12" ht="13.5" customHeight="1" x14ac:dyDescent="0.2">
      <c r="B31" s="1528" t="s">
        <v>1594</v>
      </c>
      <c r="C31" s="1528"/>
      <c r="D31" s="1426"/>
      <c r="E31" s="1426"/>
      <c r="F31" s="1426"/>
      <c r="G31" s="1457"/>
      <c r="H31" s="1426"/>
      <c r="I31" s="1457"/>
      <c r="J31" s="1426"/>
      <c r="K31" s="1426"/>
      <c r="L31" s="1426"/>
    </row>
    <row r="32" spans="2:12" ht="33.75" customHeight="1" x14ac:dyDescent="0.2">
      <c r="B32" s="2542" t="s">
        <v>2217</v>
      </c>
      <c r="C32" s="2542"/>
      <c r="D32" s="2542"/>
      <c r="E32" s="2542"/>
      <c r="F32" s="2542"/>
      <c r="G32" s="2542"/>
      <c r="H32" s="2542"/>
      <c r="I32" s="2542"/>
      <c r="J32" s="2542"/>
      <c r="K32" s="2542"/>
      <c r="L32" s="1426"/>
    </row>
    <row r="33" spans="2:12" ht="4.5" customHeight="1" x14ac:dyDescent="0.2">
      <c r="B33" s="1527"/>
      <c r="C33" s="1527"/>
      <c r="D33" s="1465"/>
      <c r="E33" s="1465"/>
      <c r="F33" s="1465"/>
      <c r="G33" s="1466"/>
      <c r="H33" s="1465"/>
      <c r="I33" s="1466"/>
      <c r="J33" s="1465"/>
      <c r="K33" s="1465"/>
      <c r="L33" s="1426"/>
    </row>
    <row r="34" spans="2:12" ht="13.5" customHeight="1" x14ac:dyDescent="0.2">
      <c r="B34" s="1514" t="s">
        <v>1593</v>
      </c>
      <c r="C34" s="1514"/>
      <c r="D34" s="1426"/>
      <c r="E34" s="1426"/>
      <c r="F34" s="1426"/>
      <c r="G34" s="1457"/>
      <c r="H34" s="1426"/>
      <c r="I34" s="1457"/>
      <c r="J34" s="1426"/>
      <c r="K34" s="1426"/>
      <c r="L34" s="1426"/>
    </row>
    <row r="35" spans="2:12" ht="51.75" customHeight="1" x14ac:dyDescent="0.2">
      <c r="B35" s="2542" t="s">
        <v>2170</v>
      </c>
      <c r="C35" s="2542"/>
      <c r="D35" s="2542"/>
      <c r="E35" s="2542"/>
      <c r="F35" s="2542"/>
      <c r="G35" s="2542"/>
      <c r="H35" s="2542"/>
      <c r="I35" s="2542"/>
      <c r="J35" s="2542"/>
      <c r="K35" s="2542"/>
      <c r="L35" s="1426"/>
    </row>
    <row r="36" spans="2:12" ht="4.5" customHeight="1" x14ac:dyDescent="0.2">
      <c r="B36" s="1527"/>
      <c r="C36" s="1527"/>
      <c r="D36" s="1465"/>
      <c r="E36" s="1465"/>
      <c r="F36" s="1465"/>
      <c r="G36" s="1466"/>
      <c r="H36" s="1465"/>
      <c r="I36" s="1466"/>
      <c r="J36" s="1465"/>
      <c r="K36" s="1465"/>
      <c r="L36" s="1426"/>
    </row>
    <row r="37" spans="2:12" ht="13.5" customHeight="1" x14ac:dyDescent="0.2">
      <c r="B37" s="1514" t="s">
        <v>1592</v>
      </c>
      <c r="C37" s="1514"/>
      <c r="D37" s="1426"/>
      <c r="E37" s="1426"/>
      <c r="F37" s="1426"/>
      <c r="G37" s="1457"/>
      <c r="H37" s="1426"/>
      <c r="I37" s="1457"/>
      <c r="J37" s="1426"/>
      <c r="K37" s="1426"/>
      <c r="L37" s="1426"/>
    </row>
    <row r="38" spans="2:12" ht="46.35" customHeight="1" x14ac:dyDescent="0.2">
      <c r="B38" s="2542" t="s">
        <v>2171</v>
      </c>
      <c r="C38" s="2542"/>
      <c r="D38" s="2542"/>
      <c r="E38" s="2542"/>
      <c r="F38" s="2542"/>
      <c r="G38" s="2542"/>
      <c r="H38" s="2542"/>
      <c r="I38" s="2542"/>
      <c r="J38" s="2542"/>
      <c r="K38" s="254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46.15" customHeight="1" x14ac:dyDescent="0.2">
      <c r="B41" s="2546" t="s">
        <v>2220</v>
      </c>
      <c r="C41" s="2546"/>
      <c r="D41" s="2546"/>
      <c r="E41" s="2546"/>
      <c r="F41" s="2546"/>
      <c r="G41" s="2546"/>
      <c r="H41" s="2546"/>
      <c r="I41" s="2546"/>
      <c r="J41" s="2546"/>
      <c r="K41" s="2546"/>
    </row>
    <row r="42" spans="2:12" s="1426" customFormat="1" ht="4.5" customHeight="1" x14ac:dyDescent="0.2">
      <c r="B42" s="1498"/>
      <c r="C42" s="1498"/>
      <c r="G42" s="1457"/>
      <c r="I42" s="1457"/>
    </row>
    <row r="43" spans="2:12" s="1426" customFormat="1" ht="13.5" customHeight="1" x14ac:dyDescent="0.2">
      <c r="B43" s="1526" t="s">
        <v>1573</v>
      </c>
      <c r="C43" s="1742"/>
      <c r="D43" s="1495"/>
      <c r="E43" s="1495"/>
      <c r="F43" s="1495"/>
      <c r="G43" s="1496"/>
      <c r="H43" s="1495"/>
      <c r="I43" s="1496"/>
      <c r="J43" s="1495"/>
      <c r="K43" s="1494"/>
      <c r="L43" s="1522"/>
    </row>
    <row r="44" spans="2:12" s="1426" customFormat="1" ht="13.5" customHeight="1" x14ac:dyDescent="0.2">
      <c r="B44" s="1490" t="s">
        <v>1572</v>
      </c>
      <c r="C44" s="1739"/>
      <c r="D44" s="1525"/>
      <c r="E44" s="1492"/>
      <c r="F44" s="1488" t="s">
        <v>1571</v>
      </c>
      <c r="G44" s="1485"/>
      <c r="H44" s="1486"/>
      <c r="I44" s="1485"/>
      <c r="J44" s="1524"/>
      <c r="K44" s="1523"/>
      <c r="L44" s="1522"/>
    </row>
    <row r="45" spans="2:12" s="1426" customFormat="1" ht="13.5" customHeight="1" x14ac:dyDescent="0.2">
      <c r="B45" s="1490" t="s">
        <v>1570</v>
      </c>
      <c r="C45" s="1739"/>
      <c r="D45" s="1524"/>
      <c r="E45" s="1486"/>
      <c r="F45" s="1488" t="s">
        <v>1569</v>
      </c>
      <c r="G45" s="1485"/>
      <c r="H45" s="1486"/>
      <c r="I45" s="1485"/>
      <c r="J45" s="1524"/>
      <c r="K45" s="1523"/>
      <c r="L45" s="1522"/>
    </row>
    <row r="46" spans="2:12" s="1426" customFormat="1" ht="13.5" customHeight="1" x14ac:dyDescent="0.2">
      <c r="B46" s="1482"/>
      <c r="C46" s="1480"/>
      <c r="D46" s="1480"/>
      <c r="E46" s="1480"/>
      <c r="F46" s="1480"/>
      <c r="G46" s="1481"/>
      <c r="H46" s="1480"/>
      <c r="I46" s="1481"/>
      <c r="J46" s="1480"/>
      <c r="K46" s="1479"/>
      <c r="L46" s="1522"/>
    </row>
    <row r="47" spans="2:12" ht="7.5" customHeight="1" thickBot="1" x14ac:dyDescent="0.3">
      <c r="B47" s="1521"/>
      <c r="C47" s="1521"/>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2079</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32" top="0.44" bottom="0.4" header="0.26" footer="0.18"/>
  <pageSetup scale="8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48"/>
  <sheetViews>
    <sheetView showGridLines="0" zoomScale="90" zoomScaleNormal="90" workbookViewId="0">
      <selection activeCell="A19" sqref="A19:H19"/>
    </sheetView>
  </sheetViews>
  <sheetFormatPr defaultColWidth="9.28515625" defaultRowHeight="12.75" x14ac:dyDescent="0.2"/>
  <cols>
    <col min="1" max="1" width="1.5703125" style="1367" customWidth="1"/>
    <col min="2" max="2" width="14.5703125" style="1367" customWidth="1"/>
    <col min="3" max="3" width="40.5703125" style="1367" customWidth="1"/>
    <col min="4" max="4" width="42.42578125" style="1367" customWidth="1"/>
    <col min="5" max="5" width="8.28515625" style="1367" customWidth="1"/>
    <col min="6" max="9" width="9.28515625" style="1367"/>
    <col min="10" max="10" width="6.5703125" style="1367" customWidth="1"/>
    <col min="11" max="16384" width="9.28515625" style="1367"/>
  </cols>
  <sheetData>
    <row r="1" spans="2:5" s="1387" customFormat="1" ht="12.75" customHeight="1" x14ac:dyDescent="0.2">
      <c r="B1" s="2536" t="str">
        <f>'Single Audit Cover'!A7</f>
        <v>Plano CUSD 88</v>
      </c>
      <c r="C1" s="2536"/>
      <c r="D1" s="2536"/>
      <c r="E1" s="1553"/>
    </row>
    <row r="2" spans="2:5" s="1387" customFormat="1" ht="12.75" customHeight="1" x14ac:dyDescent="0.2">
      <c r="B2" s="2538">
        <f>'Single Audit Cover'!E7</f>
        <v>24047088026</v>
      </c>
      <c r="C2" s="2538"/>
      <c r="D2" s="2538"/>
      <c r="E2" s="1552"/>
    </row>
    <row r="3" spans="2:5" s="1346" customFormat="1" ht="12.75" customHeight="1" x14ac:dyDescent="0.2">
      <c r="B3" s="2526" t="s">
        <v>1617</v>
      </c>
      <c r="C3" s="2526"/>
      <c r="D3" s="2526"/>
      <c r="E3" s="1973"/>
    </row>
    <row r="4" spans="2:5" s="1387" customFormat="1" ht="12.75" customHeight="1" x14ac:dyDescent="0.2">
      <c r="B4" s="2554" t="str">
        <f>'[1]Single Audit Cover'!A4</f>
        <v>Year Ending June 30, 2016</v>
      </c>
      <c r="C4" s="2554"/>
      <c r="D4" s="2554"/>
      <c r="E4" s="1551"/>
    </row>
    <row r="5" spans="2:5" s="1387" customFormat="1" ht="40.35" customHeight="1" x14ac:dyDescent="0.2">
      <c r="B5" s="1743" t="s">
        <v>2021</v>
      </c>
      <c r="C5" s="1532"/>
      <c r="D5" s="1532"/>
      <c r="E5" s="1532"/>
    </row>
    <row r="6" spans="2:5" s="1387" customFormat="1" ht="13.5" customHeight="1" x14ac:dyDescent="0.2">
      <c r="B6" s="1550" t="s">
        <v>1616</v>
      </c>
      <c r="C6" s="1550" t="s">
        <v>1615</v>
      </c>
      <c r="D6" s="1550" t="s">
        <v>1614</v>
      </c>
    </row>
    <row r="7" spans="2:5" ht="322.89999999999998" customHeight="1" x14ac:dyDescent="0.2">
      <c r="B7" s="2073" t="s">
        <v>2162</v>
      </c>
      <c r="C7" s="2079" t="s">
        <v>2214</v>
      </c>
      <c r="D7" s="2080" t="s">
        <v>2174</v>
      </c>
      <c r="E7" s="1549"/>
    </row>
    <row r="8" spans="2:5" ht="13.5" customHeight="1" x14ac:dyDescent="0.2">
      <c r="B8" s="2065"/>
      <c r="C8" s="1549"/>
      <c r="D8" s="1549"/>
      <c r="E8" s="1549"/>
    </row>
    <row r="9" spans="2:5" ht="69" customHeight="1" x14ac:dyDescent="0.2">
      <c r="B9" s="2078" t="s">
        <v>2172</v>
      </c>
      <c r="C9" s="2081" t="s">
        <v>2175</v>
      </c>
      <c r="D9" s="2081" t="s">
        <v>2173</v>
      </c>
      <c r="E9" s="1432"/>
    </row>
    <row r="10" spans="2:5" ht="13.5" customHeight="1" x14ac:dyDescent="0.2">
      <c r="B10" s="1744"/>
      <c r="C10" s="1432"/>
      <c r="D10" s="1432"/>
      <c r="E10" s="1432"/>
    </row>
    <row r="11" spans="2:5" ht="13.5" customHeight="1" x14ac:dyDescent="0.2">
      <c r="B11" s="1744"/>
      <c r="C11" s="1432"/>
      <c r="D11" s="1432"/>
      <c r="E11" s="1432"/>
    </row>
    <row r="12" spans="2:5" ht="13.5" customHeight="1" x14ac:dyDescent="0.2">
      <c r="B12" s="1746"/>
      <c r="C12" s="1432"/>
      <c r="D12" s="1432"/>
      <c r="E12" s="1432"/>
    </row>
    <row r="13" spans="2:5" ht="13.5" customHeight="1" x14ac:dyDescent="0.2">
      <c r="B13" s="1745"/>
      <c r="C13" s="1432"/>
      <c r="D13" s="1432"/>
      <c r="E13" s="1432"/>
    </row>
    <row r="14" spans="2:5" ht="13.5" customHeight="1" x14ac:dyDescent="0.2">
      <c r="B14" s="1747"/>
      <c r="C14" s="1432"/>
      <c r="D14" s="1432"/>
      <c r="E14" s="1432"/>
    </row>
    <row r="15" spans="2:5" ht="13.5" customHeight="1" x14ac:dyDescent="0.2">
      <c r="B15" s="1745"/>
      <c r="C15" s="1432"/>
      <c r="D15" s="1432"/>
      <c r="E15" s="1432"/>
    </row>
    <row r="16" spans="2:5" ht="13.5" customHeight="1" x14ac:dyDescent="0.2">
      <c r="B16" s="1548"/>
      <c r="C16" s="1432"/>
      <c r="D16" s="1432"/>
      <c r="E16" s="1432"/>
    </row>
    <row r="17" spans="2:5" ht="13.5" customHeight="1" x14ac:dyDescent="0.2">
      <c r="B17" s="1547"/>
      <c r="C17" s="1432"/>
      <c r="D17" s="1432"/>
      <c r="E17" s="1432"/>
    </row>
    <row r="18" spans="2:5" ht="12.75" customHeight="1" thickBot="1" x14ac:dyDescent="0.25">
      <c r="B18" s="1546"/>
      <c r="C18" s="1432"/>
      <c r="D18" s="1432"/>
      <c r="E18" s="1432"/>
    </row>
    <row r="19" spans="2:5" ht="12.4" customHeight="1" x14ac:dyDescent="0.2">
      <c r="B19" s="1545" t="s">
        <v>1613</v>
      </c>
      <c r="C19" s="1476"/>
    </row>
    <row r="20" spans="2:5" ht="12.4" customHeight="1" x14ac:dyDescent="0.2">
      <c r="B20" s="1544" t="s">
        <v>2080</v>
      </c>
    </row>
    <row r="21" spans="2:5" ht="12.4" customHeight="1" x14ac:dyDescent="0.2">
      <c r="B21" s="1544" t="s">
        <v>1612</v>
      </c>
    </row>
    <row r="22" spans="2:5" ht="12.4" customHeight="1" x14ac:dyDescent="0.2">
      <c r="B22" s="1543" t="s">
        <v>1611</v>
      </c>
    </row>
    <row r="23" spans="2:5" ht="12.4" customHeight="1" x14ac:dyDescent="0.2">
      <c r="B23" s="1543" t="s">
        <v>1610</v>
      </c>
    </row>
    <row r="24" spans="2:5" ht="12.4" customHeight="1" x14ac:dyDescent="0.2">
      <c r="B24" s="1543" t="s">
        <v>1609</v>
      </c>
    </row>
    <row r="25" spans="2:5" ht="12.4" customHeight="1" x14ac:dyDescent="0.2">
      <c r="B25" s="1543" t="s">
        <v>1608</v>
      </c>
    </row>
    <row r="28" spans="2:5" ht="12.75" customHeight="1" x14ac:dyDescent="0.2"/>
    <row r="29" spans="2:5" ht="12.75" customHeight="1" x14ac:dyDescent="0.2">
      <c r="B29" s="1352"/>
    </row>
    <row r="30" spans="2:5" ht="12.75" customHeight="1" x14ac:dyDescent="0.2"/>
    <row r="31" spans="2:5" ht="12.75" customHeight="1" x14ac:dyDescent="0.2">
      <c r="B31" s="1426"/>
      <c r="C31" s="1426"/>
      <c r="D31" s="1426"/>
      <c r="E31" s="1426"/>
    </row>
    <row r="32" spans="2:5" ht="12.75" customHeight="1" x14ac:dyDescent="0.2">
      <c r="B32" s="1426"/>
      <c r="C32" s="1426"/>
      <c r="D32" s="1426"/>
      <c r="E32" s="1426"/>
    </row>
    <row r="33" spans="2:5" ht="12.75" customHeight="1" x14ac:dyDescent="0.2">
      <c r="B33" s="1426"/>
      <c r="C33" s="1426"/>
      <c r="D33" s="1426"/>
      <c r="E33" s="1426"/>
    </row>
    <row r="34" spans="2:5" ht="12.75" customHeight="1" x14ac:dyDescent="0.2">
      <c r="B34" s="1426"/>
      <c r="C34" s="1426"/>
      <c r="D34" s="1426"/>
      <c r="E34" s="1426"/>
    </row>
    <row r="35" spans="2:5" ht="12.75" customHeight="1" x14ac:dyDescent="0.2">
      <c r="B35" s="1426"/>
      <c r="C35" s="1426"/>
      <c r="D35" s="1426"/>
      <c r="E35" s="1426"/>
    </row>
    <row r="36" spans="2:5" ht="12.75" customHeight="1" x14ac:dyDescent="0.2">
      <c r="B36" s="1426"/>
      <c r="C36" s="1426"/>
      <c r="D36" s="1426"/>
      <c r="E36" s="1426"/>
    </row>
    <row r="37" spans="2:5" ht="12.75" customHeight="1" x14ac:dyDescent="0.2">
      <c r="B37" s="1426"/>
      <c r="C37" s="1426"/>
      <c r="D37" s="1426"/>
      <c r="E37" s="1426"/>
    </row>
    <row r="38" spans="2:5" ht="12.75" customHeight="1" x14ac:dyDescent="0.2">
      <c r="B38" s="1426"/>
      <c r="C38" s="1426"/>
      <c r="D38" s="1426"/>
      <c r="E38" s="1426"/>
    </row>
    <row r="42" spans="2:5" x14ac:dyDescent="0.2">
      <c r="B42" s="1542"/>
    </row>
    <row r="43" spans="2:5" x14ac:dyDescent="0.2">
      <c r="B43" s="1372"/>
    </row>
    <row r="44" spans="2:5" x14ac:dyDescent="0.2">
      <c r="B44" s="1372"/>
    </row>
    <row r="45" spans="2:5" x14ac:dyDescent="0.2">
      <c r="B45" s="1376"/>
    </row>
    <row r="46" spans="2:5" x14ac:dyDescent="0.2">
      <c r="B46" s="1376"/>
    </row>
    <row r="47" spans="2:5" x14ac:dyDescent="0.2">
      <c r="B47" s="1376"/>
    </row>
    <row r="48" spans="2:5" x14ac:dyDescent="0.2">
      <c r="B48"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A19" sqref="A19:H19"/>
    </sheetView>
  </sheetViews>
  <sheetFormatPr defaultColWidth="9.28515625" defaultRowHeight="12.75" x14ac:dyDescent="0.2"/>
  <cols>
    <col min="1" max="1" width="1.5703125" style="1367" customWidth="1"/>
    <col min="2" max="2" width="11.42578125" style="1367" customWidth="1"/>
    <col min="3" max="3" width="6.42578125" style="1367" customWidth="1"/>
    <col min="4" max="4" width="5.42578125" style="1367" customWidth="1"/>
    <col min="5" max="5" width="74.5703125" style="1367" customWidth="1"/>
    <col min="6" max="6" width="1.5703125" style="1367" customWidth="1"/>
    <col min="7" max="8" width="2.42578125" style="1367" customWidth="1"/>
    <col min="9" max="9" width="9.42578125" style="1367" customWidth="1"/>
    <col min="10" max="10" width="14.42578125" style="1367" customWidth="1"/>
    <col min="11" max="11" width="7.42578125" style="1367" customWidth="1"/>
    <col min="12" max="12" width="3.28515625" style="1367" customWidth="1"/>
    <col min="13" max="16384" width="9.28515625" style="1367"/>
  </cols>
  <sheetData>
    <row r="1" spans="2:12" ht="13.5" customHeight="1" x14ac:dyDescent="0.2">
      <c r="B1" s="2536" t="str">
        <f>'Single Audit Cover'!A7</f>
        <v>Plano CUSD 88</v>
      </c>
      <c r="C1" s="2536"/>
      <c r="D1" s="2536"/>
      <c r="E1" s="2536"/>
      <c r="F1" s="1541"/>
      <c r="G1" s="1541"/>
      <c r="H1" s="1541"/>
      <c r="I1" s="1541"/>
      <c r="J1" s="1541"/>
      <c r="K1" s="1541"/>
      <c r="L1" s="1541"/>
    </row>
    <row r="2" spans="2:12" ht="13.5" customHeight="1" x14ac:dyDescent="0.2">
      <c r="B2" s="2538">
        <f>'Single Audit Cover'!E7</f>
        <v>24047088026</v>
      </c>
      <c r="C2" s="2538"/>
      <c r="D2" s="2538"/>
      <c r="E2" s="2538"/>
      <c r="F2" s="1540"/>
      <c r="G2" s="1540"/>
      <c r="H2" s="1540"/>
      <c r="I2" s="1540"/>
      <c r="J2" s="1540"/>
      <c r="K2" s="1540"/>
      <c r="L2" s="1540"/>
    </row>
    <row r="3" spans="2:12" ht="13.5" customHeight="1" x14ac:dyDescent="0.2">
      <c r="B3" s="2526" t="s">
        <v>1625</v>
      </c>
      <c r="C3" s="2526"/>
      <c r="D3" s="2526"/>
      <c r="E3" s="2526"/>
      <c r="F3" s="1973"/>
      <c r="G3" s="1973"/>
      <c r="H3" s="1973"/>
      <c r="I3" s="1973"/>
      <c r="J3" s="1973"/>
      <c r="K3" s="1973"/>
      <c r="L3" s="1973"/>
    </row>
    <row r="4" spans="2:12" ht="13.5" customHeight="1" x14ac:dyDescent="0.2">
      <c r="B4" s="2557" t="str">
        <f>'[1]Single Audit Cover'!A4</f>
        <v>Year Ending June 30, 2016</v>
      </c>
      <c r="C4" s="2557"/>
      <c r="D4" s="2557"/>
      <c r="E4" s="2557"/>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1624</v>
      </c>
      <c r="C6" s="1559"/>
      <c r="D6" s="1558"/>
      <c r="E6" s="1557"/>
      <c r="F6" s="1557"/>
      <c r="G6" s="1556"/>
      <c r="H6" s="1556"/>
      <c r="I6" s="1556"/>
    </row>
    <row r="7" spans="2:12" ht="13.5" customHeight="1" x14ac:dyDescent="0.2">
      <c r="B7" s="1426" t="s">
        <v>1389</v>
      </c>
      <c r="C7" s="1426"/>
      <c r="D7" s="1426"/>
      <c r="E7" s="1426"/>
      <c r="F7" s="1426"/>
      <c r="G7" s="1426"/>
      <c r="H7" s="1426"/>
      <c r="I7" s="1426"/>
    </row>
    <row r="8" spans="2:12" ht="13.5" customHeight="1" x14ac:dyDescent="0.2">
      <c r="B8" s="1320" t="s">
        <v>1623</v>
      </c>
      <c r="C8" s="1533" t="s">
        <v>1953</v>
      </c>
      <c r="D8" s="1748">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58.35" customHeight="1" x14ac:dyDescent="0.2">
      <c r="B11" s="2541" t="s">
        <v>2205</v>
      </c>
      <c r="C11" s="2541"/>
      <c r="D11" s="2542"/>
      <c r="E11" s="2542"/>
    </row>
    <row r="12" spans="2:12" ht="13.5" customHeight="1" x14ac:dyDescent="0.2">
      <c r="B12" s="1426"/>
      <c r="C12" s="1426"/>
      <c r="D12" s="1426"/>
    </row>
    <row r="13" spans="2:12" ht="13.5" customHeight="1" x14ac:dyDescent="0.2">
      <c r="B13" s="1320" t="s">
        <v>1621</v>
      </c>
      <c r="C13" s="1320"/>
      <c r="D13" s="1426"/>
    </row>
    <row r="14" spans="2:12" ht="76.5" customHeight="1" x14ac:dyDescent="0.2">
      <c r="B14" s="2555" t="s">
        <v>2219</v>
      </c>
      <c r="C14" s="2555"/>
      <c r="D14" s="2556"/>
      <c r="E14" s="2556"/>
    </row>
    <row r="15" spans="2:12" ht="13.5" customHeight="1" x14ac:dyDescent="0.2">
      <c r="B15" s="1475"/>
      <c r="C15" s="1475"/>
      <c r="D15" s="1475"/>
      <c r="E15" s="2048"/>
    </row>
    <row r="16" spans="2:12" ht="13.5" customHeight="1" x14ac:dyDescent="0.2">
      <c r="B16" s="2085" t="s">
        <v>1620</v>
      </c>
      <c r="C16" s="2085"/>
      <c r="D16" s="1475"/>
      <c r="E16" s="2083"/>
    </row>
    <row r="17" spans="2:5" ht="13.5" customHeight="1" x14ac:dyDescent="0.2">
      <c r="B17" s="1475"/>
      <c r="C17" s="1475"/>
      <c r="D17" s="1475"/>
      <c r="E17" s="2048"/>
    </row>
    <row r="18" spans="2:5" ht="13.5" customHeight="1" x14ac:dyDescent="0.2">
      <c r="B18" s="2085" t="s">
        <v>1619</v>
      </c>
      <c r="C18" s="2085"/>
      <c r="D18" s="1475"/>
      <c r="E18" s="2084"/>
    </row>
    <row r="19" spans="2:5" ht="13.5" customHeight="1" x14ac:dyDescent="0.2">
      <c r="B19" s="1475"/>
      <c r="C19" s="1475"/>
      <c r="D19" s="1475"/>
      <c r="E19" s="2048"/>
    </row>
    <row r="20" spans="2:5" ht="13.5" customHeight="1" x14ac:dyDescent="0.2">
      <c r="B20" s="2085" t="s">
        <v>1618</v>
      </c>
      <c r="C20" s="2085"/>
      <c r="D20" s="1475"/>
      <c r="E20" s="2084"/>
    </row>
    <row r="21" spans="2:5" ht="13.5" customHeight="1" x14ac:dyDescent="0.2">
      <c r="B21" s="1475"/>
      <c r="C21" s="1475"/>
      <c r="D21" s="1475"/>
      <c r="E21" s="2050"/>
    </row>
    <row r="22" spans="2:5" ht="13.5" customHeight="1" x14ac:dyDescent="0.2">
      <c r="B22" s="1475"/>
      <c r="C22" s="1475"/>
      <c r="D22" s="1475"/>
      <c r="E22" s="2050"/>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5"/>
      <c r="C41" s="1555"/>
      <c r="D41" s="1555"/>
    </row>
    <row r="42" spans="2:4" ht="12.4" customHeight="1" x14ac:dyDescent="0.2">
      <c r="B42" s="1554" t="s">
        <v>2081</v>
      </c>
      <c r="C42" s="1554"/>
      <c r="D42" s="1554"/>
    </row>
    <row r="43" spans="2:4" ht="12.4"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4"/>
  <sheetViews>
    <sheetView showGridLines="0" topLeftCell="A4" zoomScaleNormal="100" zoomScaleSheetLayoutView="100" workbookViewId="0">
      <selection activeCell="A19" sqref="A19:H19"/>
    </sheetView>
  </sheetViews>
  <sheetFormatPr defaultRowHeight="12.75" x14ac:dyDescent="0.2"/>
  <cols>
    <col min="1" max="1" width="2.28515625" customWidth="1"/>
    <col min="5" max="5" width="56.42578125" customWidth="1"/>
  </cols>
  <sheetData>
    <row r="1" spans="1:5" x14ac:dyDescent="0.2">
      <c r="A1" s="1367"/>
      <c r="B1" s="2536" t="str">
        <f>'Single Audit Cover'!A7</f>
        <v>Plano CUSD 88</v>
      </c>
      <c r="C1" s="2536"/>
      <c r="D1" s="2536"/>
      <c r="E1" s="2536"/>
    </row>
    <row r="2" spans="1:5" x14ac:dyDescent="0.2">
      <c r="A2" s="1367"/>
      <c r="B2" s="2538">
        <f>'Single Audit Cover'!E7</f>
        <v>24047088026</v>
      </c>
      <c r="C2" s="2538"/>
      <c r="D2" s="2538"/>
      <c r="E2" s="2538"/>
    </row>
    <row r="3" spans="1:5" ht="26.1" customHeight="1" x14ac:dyDescent="0.2">
      <c r="A3" s="1367"/>
      <c r="B3" s="2526" t="s">
        <v>1625</v>
      </c>
      <c r="C3" s="2526"/>
      <c r="D3" s="2526"/>
      <c r="E3" s="2526"/>
    </row>
    <row r="4" spans="1:5" x14ac:dyDescent="0.2">
      <c r="A4" s="1367"/>
      <c r="B4" s="2557" t="str">
        <f>'[1]Single Audit Cover'!A4</f>
        <v>Year Ending June 30, 2016</v>
      </c>
      <c r="C4" s="2557"/>
      <c r="D4" s="2557"/>
      <c r="E4" s="2557"/>
    </row>
    <row r="5" spans="1:5" x14ac:dyDescent="0.2">
      <c r="A5" s="1367"/>
      <c r="B5" s="1426"/>
      <c r="C5" s="1426"/>
      <c r="D5" s="1426"/>
      <c r="E5" s="1426"/>
    </row>
    <row r="6" spans="1:5" x14ac:dyDescent="0.2">
      <c r="A6" s="1367"/>
      <c r="B6" s="1559" t="s">
        <v>1624</v>
      </c>
      <c r="C6" s="1559"/>
      <c r="D6" s="1558"/>
      <c r="E6" s="1557"/>
    </row>
    <row r="7" spans="1:5" x14ac:dyDescent="0.2">
      <c r="A7" s="1367"/>
      <c r="B7" s="1426" t="s">
        <v>1389</v>
      </c>
      <c r="C7" s="1426"/>
      <c r="D7" s="1426"/>
      <c r="E7" s="1426"/>
    </row>
    <row r="8" spans="1:5" x14ac:dyDescent="0.2">
      <c r="A8" s="1367"/>
      <c r="B8" s="1320" t="s">
        <v>1623</v>
      </c>
      <c r="C8" s="1533" t="s">
        <v>1953</v>
      </c>
      <c r="D8" s="1748">
        <v>2</v>
      </c>
      <c r="E8" s="1426"/>
    </row>
    <row r="9" spans="1:5" x14ac:dyDescent="0.2">
      <c r="A9" s="1367"/>
      <c r="B9" s="1459"/>
      <c r="C9" s="1459"/>
      <c r="D9" s="1459"/>
      <c r="E9" s="1367"/>
    </row>
    <row r="10" spans="1:5" x14ac:dyDescent="0.2">
      <c r="A10" s="1367"/>
      <c r="B10" s="1320" t="s">
        <v>1622</v>
      </c>
      <c r="C10" s="1320"/>
      <c r="D10" s="1426"/>
      <c r="E10" s="1367"/>
    </row>
    <row r="11" spans="1:5" ht="69.599999999999994" customHeight="1" x14ac:dyDescent="0.2">
      <c r="A11" s="1367"/>
      <c r="B11" s="2541" t="s">
        <v>2177</v>
      </c>
      <c r="C11" s="2541"/>
      <c r="D11" s="2542"/>
      <c r="E11" s="2542"/>
    </row>
    <row r="12" spans="1:5" x14ac:dyDescent="0.2">
      <c r="A12" s="1367"/>
      <c r="B12" s="1426"/>
      <c r="C12" s="1426"/>
      <c r="D12" s="1426"/>
      <c r="E12" s="1367"/>
    </row>
    <row r="13" spans="1:5" x14ac:dyDescent="0.2">
      <c r="A13" s="1367"/>
      <c r="B13" s="1320" t="s">
        <v>1621</v>
      </c>
      <c r="C13" s="1320"/>
      <c r="D13" s="1426"/>
      <c r="E13" s="1367"/>
    </row>
    <row r="14" spans="1:5" ht="57" customHeight="1" x14ac:dyDescent="0.2">
      <c r="A14" s="1367"/>
      <c r="B14" s="2558" t="s">
        <v>2218</v>
      </c>
      <c r="C14" s="2558"/>
      <c r="D14" s="2546"/>
      <c r="E14" s="2546"/>
    </row>
    <row r="15" spans="1:5" x14ac:dyDescent="0.2">
      <c r="A15" s="1367"/>
      <c r="B15" s="1426"/>
      <c r="C15" s="1426"/>
      <c r="D15" s="1426"/>
      <c r="E15" s="2048"/>
    </row>
    <row r="16" spans="1:5" x14ac:dyDescent="0.2">
      <c r="A16" s="1367"/>
      <c r="B16" s="1320" t="s">
        <v>1620</v>
      </c>
      <c r="C16" s="1320"/>
      <c r="D16" s="1426"/>
      <c r="E16" s="2083"/>
    </row>
    <row r="17" spans="1:5" x14ac:dyDescent="0.2">
      <c r="A17" s="1367"/>
      <c r="B17" s="1426"/>
      <c r="C17" s="1426"/>
      <c r="D17" s="1426"/>
      <c r="E17" s="2048"/>
    </row>
    <row r="18" spans="1:5" x14ac:dyDescent="0.2">
      <c r="A18" s="1367"/>
      <c r="B18" s="1320" t="s">
        <v>1619</v>
      </c>
      <c r="C18" s="1320"/>
      <c r="D18" s="1426"/>
      <c r="E18" s="2084"/>
    </row>
    <row r="19" spans="1:5" x14ac:dyDescent="0.2">
      <c r="A19" s="1367"/>
      <c r="B19" s="1426"/>
      <c r="C19" s="1426"/>
      <c r="D19" s="1426"/>
      <c r="E19" s="2048"/>
    </row>
    <row r="20" spans="1:5" x14ac:dyDescent="0.2">
      <c r="A20" s="1367"/>
      <c r="B20" s="1320" t="s">
        <v>1618</v>
      </c>
      <c r="C20" s="1320"/>
      <c r="D20" s="1426"/>
      <c r="E20" s="2084"/>
    </row>
    <row r="21" spans="1:5" x14ac:dyDescent="0.2">
      <c r="A21" s="1367"/>
      <c r="B21" s="1426"/>
      <c r="C21" s="1426"/>
      <c r="D21" s="1426"/>
      <c r="E21" s="2050"/>
    </row>
    <row r="22" spans="1:5" x14ac:dyDescent="0.2">
      <c r="A22" s="1367"/>
      <c r="B22" s="1426"/>
      <c r="C22" s="1426"/>
      <c r="D22" s="1426"/>
      <c r="E22" s="1432"/>
    </row>
    <row r="23" spans="1:5" x14ac:dyDescent="0.2">
      <c r="A23" s="1367"/>
      <c r="B23" s="1426"/>
      <c r="C23" s="1426"/>
      <c r="D23" s="1426"/>
      <c r="E23" s="1367"/>
    </row>
    <row r="24" spans="1:5" x14ac:dyDescent="0.2">
      <c r="A24" s="1367"/>
      <c r="B24" s="1426"/>
      <c r="C24" s="1426"/>
      <c r="D24" s="1426"/>
      <c r="E24" s="1367"/>
    </row>
    <row r="25" spans="1:5" x14ac:dyDescent="0.2">
      <c r="A25" s="1367"/>
      <c r="B25" s="1431"/>
      <c r="C25" s="1431"/>
      <c r="D25" s="1431"/>
      <c r="E25" s="1367"/>
    </row>
    <row r="26" spans="1:5" x14ac:dyDescent="0.2">
      <c r="A26" s="1367"/>
      <c r="B26" s="1431"/>
      <c r="C26" s="1431"/>
      <c r="D26" s="1431"/>
      <c r="E26" s="1367"/>
    </row>
    <row r="27" spans="1:5" x14ac:dyDescent="0.2">
      <c r="A27" s="1367"/>
      <c r="B27" s="1431"/>
      <c r="C27" s="1431"/>
      <c r="D27" s="1431"/>
      <c r="E27" s="1367"/>
    </row>
    <row r="28" spans="1:5" x14ac:dyDescent="0.2">
      <c r="A28" s="1367"/>
      <c r="B28" s="1367"/>
      <c r="C28" s="1367"/>
      <c r="D28" s="1367"/>
      <c r="E28" s="1367"/>
    </row>
    <row r="29" spans="1:5" x14ac:dyDescent="0.2">
      <c r="A29" s="1367"/>
      <c r="B29" s="1367"/>
      <c r="C29" s="1367"/>
      <c r="D29" s="1367"/>
      <c r="E29" s="1367"/>
    </row>
    <row r="30" spans="1:5" x14ac:dyDescent="0.2">
      <c r="A30" s="1367"/>
      <c r="B30" s="1367"/>
      <c r="C30" s="1367"/>
      <c r="D30" s="1367"/>
      <c r="E30" s="1367"/>
    </row>
    <row r="31" spans="1:5" x14ac:dyDescent="0.2">
      <c r="A31" s="1367"/>
      <c r="B31" s="1367"/>
      <c r="C31" s="1367"/>
      <c r="D31" s="1367"/>
      <c r="E31" s="1367"/>
    </row>
    <row r="32" spans="1:5" x14ac:dyDescent="0.2">
      <c r="A32" s="1367"/>
      <c r="B32" s="1367"/>
      <c r="C32" s="1367"/>
      <c r="D32" s="1367"/>
      <c r="E32" s="1367"/>
    </row>
    <row r="33" spans="1:5" x14ac:dyDescent="0.2">
      <c r="A33" s="1367"/>
      <c r="B33" s="1367"/>
      <c r="C33" s="1367"/>
      <c r="D33" s="1367"/>
      <c r="E33" s="1367"/>
    </row>
    <row r="34" spans="1:5" x14ac:dyDescent="0.2">
      <c r="A34" s="1367"/>
      <c r="B34" s="1367"/>
      <c r="C34" s="1367"/>
      <c r="D34" s="1367"/>
      <c r="E34" s="1367"/>
    </row>
    <row r="35" spans="1:5" x14ac:dyDescent="0.2">
      <c r="A35" s="1367"/>
      <c r="B35" s="1458"/>
      <c r="C35" s="1458"/>
      <c r="D35" s="1458"/>
      <c r="E35" s="1367"/>
    </row>
    <row r="36" spans="1:5" x14ac:dyDescent="0.2">
      <c r="A36" s="1367"/>
      <c r="B36" s="1367"/>
      <c r="C36" s="1367"/>
      <c r="D36" s="1367"/>
      <c r="E36" s="1367"/>
    </row>
    <row r="37" spans="1:5" x14ac:dyDescent="0.2">
      <c r="A37" s="1367"/>
      <c r="B37" s="1454"/>
      <c r="C37" s="1454"/>
      <c r="D37" s="1454"/>
      <c r="E37" s="1367"/>
    </row>
    <row r="38" spans="1:5" x14ac:dyDescent="0.2">
      <c r="A38" s="1367"/>
      <c r="B38" s="1454"/>
      <c r="C38" s="1454"/>
      <c r="D38" s="1454"/>
      <c r="E38" s="1367"/>
    </row>
    <row r="39" spans="1:5" x14ac:dyDescent="0.2">
      <c r="A39" s="1367"/>
      <c r="B39" s="1454"/>
      <c r="C39" s="1454"/>
      <c r="D39" s="1454"/>
      <c r="E39" s="1367"/>
    </row>
    <row r="40" spans="1:5" x14ac:dyDescent="0.2">
      <c r="A40" s="1367"/>
      <c r="B40" s="1454"/>
      <c r="C40" s="1454"/>
      <c r="D40" s="1454"/>
      <c r="E40" s="1367"/>
    </row>
    <row r="41" spans="1:5" ht="13.5" thickBot="1" x14ac:dyDescent="0.25">
      <c r="A41" s="1367"/>
      <c r="B41" s="1555"/>
      <c r="C41" s="1555"/>
      <c r="D41" s="1555"/>
      <c r="E41" s="1367"/>
    </row>
    <row r="42" spans="1:5" x14ac:dyDescent="0.2">
      <c r="A42" s="1367"/>
      <c r="B42" s="1554" t="s">
        <v>2081</v>
      </c>
      <c r="C42" s="1554"/>
      <c r="D42" s="1554"/>
      <c r="E42" s="1367"/>
    </row>
    <row r="43" spans="1:5" x14ac:dyDescent="0.2">
      <c r="A43" s="1367"/>
      <c r="B43" s="1379"/>
      <c r="C43" s="1379"/>
      <c r="D43" s="1379"/>
      <c r="E43" s="1367"/>
    </row>
    <row r="44" spans="1:5" x14ac:dyDescent="0.2">
      <c r="A44" s="1367"/>
      <c r="B44" s="1372"/>
      <c r="C44" s="1372"/>
      <c r="D44" s="1372"/>
      <c r="E44" s="1367"/>
    </row>
    <row r="45" spans="1:5" x14ac:dyDescent="0.2">
      <c r="A45" s="1367"/>
      <c r="B45" s="1372"/>
      <c r="C45" s="1372"/>
      <c r="D45" s="1372"/>
      <c r="E45" s="1367"/>
    </row>
    <row r="46" spans="1:5" x14ac:dyDescent="0.2">
      <c r="A46" s="1367"/>
      <c r="B46" s="1372"/>
      <c r="C46" s="1372"/>
      <c r="D46" s="1372"/>
      <c r="E46" s="1367"/>
    </row>
    <row r="47" spans="1:5" x14ac:dyDescent="0.2">
      <c r="A47" s="1367"/>
      <c r="B47" s="1372"/>
      <c r="C47" s="1372"/>
      <c r="D47" s="1372"/>
      <c r="E47" s="1367"/>
    </row>
    <row r="48" spans="1:5" x14ac:dyDescent="0.2">
      <c r="A48" s="1367"/>
      <c r="B48" s="1367"/>
      <c r="C48" s="1367"/>
      <c r="D48" s="1367"/>
      <c r="E48" s="1367"/>
    </row>
    <row r="49" spans="1:5" x14ac:dyDescent="0.2">
      <c r="A49" s="1367"/>
      <c r="B49" s="1367"/>
      <c r="C49" s="1367"/>
      <c r="D49" s="1367"/>
      <c r="E49" s="1367"/>
    </row>
    <row r="50" spans="1:5" x14ac:dyDescent="0.2">
      <c r="A50" s="1367"/>
      <c r="B50" s="1367"/>
      <c r="C50" s="1367"/>
      <c r="D50" s="1367"/>
      <c r="E50" s="1367"/>
    </row>
    <row r="51" spans="1:5" x14ac:dyDescent="0.2">
      <c r="A51" s="1367"/>
      <c r="B51" s="1352"/>
      <c r="C51" s="1352"/>
      <c r="D51" s="1352"/>
      <c r="E51" s="1367"/>
    </row>
    <row r="52" spans="1:5" x14ac:dyDescent="0.2">
      <c r="A52" s="1367"/>
      <c r="B52" s="1367"/>
      <c r="C52" s="1367"/>
      <c r="D52" s="1367"/>
      <c r="E52" s="1367"/>
    </row>
    <row r="53" spans="1:5" x14ac:dyDescent="0.2">
      <c r="A53" s="1367"/>
      <c r="B53" s="1426"/>
      <c r="C53" s="1426"/>
      <c r="D53" s="1426"/>
      <c r="E53" s="1426"/>
    </row>
    <row r="54" spans="1:5" x14ac:dyDescent="0.2">
      <c r="A54" s="1367"/>
      <c r="B54" s="1426"/>
      <c r="C54" s="1426"/>
      <c r="D54" s="1426"/>
      <c r="E54" s="1426"/>
    </row>
    <row r="55" spans="1:5" x14ac:dyDescent="0.2">
      <c r="A55" s="1367"/>
      <c r="B55" s="1426"/>
      <c r="C55" s="1426"/>
      <c r="D55" s="1426"/>
      <c r="E55" s="1426"/>
    </row>
    <row r="56" spans="1:5" x14ac:dyDescent="0.2">
      <c r="A56" s="1367"/>
      <c r="B56" s="1426"/>
      <c r="C56" s="1426"/>
      <c r="D56" s="1426"/>
      <c r="E56" s="1426"/>
    </row>
    <row r="57" spans="1:5" x14ac:dyDescent="0.2">
      <c r="A57" s="1367"/>
      <c r="B57" s="1426"/>
      <c r="C57" s="1426"/>
      <c r="D57" s="1426"/>
      <c r="E57" s="1426"/>
    </row>
    <row r="58" spans="1:5" x14ac:dyDescent="0.2">
      <c r="A58" s="1367"/>
      <c r="B58" s="1426"/>
      <c r="C58" s="1426"/>
      <c r="D58" s="1426"/>
      <c r="E58" s="1426"/>
    </row>
    <row r="59" spans="1:5" x14ac:dyDescent="0.2">
      <c r="A59" s="1367"/>
      <c r="B59" s="1426"/>
      <c r="C59" s="1426"/>
      <c r="D59" s="1426"/>
      <c r="E59" s="1426"/>
    </row>
    <row r="60" spans="1:5" x14ac:dyDescent="0.2">
      <c r="A60" s="1367"/>
      <c r="B60" s="1426"/>
      <c r="C60" s="1426"/>
      <c r="D60" s="1426"/>
      <c r="E60" s="1426"/>
    </row>
    <row r="61" spans="1:5" x14ac:dyDescent="0.2">
      <c r="A61" s="1367"/>
      <c r="B61" s="1367"/>
      <c r="C61" s="1367"/>
      <c r="D61" s="1367"/>
      <c r="E61" s="1367"/>
    </row>
    <row r="62" spans="1:5" x14ac:dyDescent="0.2">
      <c r="A62" s="1367"/>
      <c r="B62" s="1367"/>
      <c r="C62" s="1367"/>
      <c r="D62" s="1367"/>
      <c r="E62" s="1367"/>
    </row>
    <row r="63" spans="1:5" x14ac:dyDescent="0.2">
      <c r="A63" s="1367"/>
      <c r="B63" s="1367"/>
      <c r="C63" s="1367"/>
      <c r="D63" s="1367"/>
      <c r="E63" s="1367"/>
    </row>
    <row r="64" spans="1:5" x14ac:dyDescent="0.2">
      <c r="A64" s="1367"/>
      <c r="B64" s="1542"/>
      <c r="C64" s="1542"/>
      <c r="D64" s="1542"/>
      <c r="E64" s="1367"/>
    </row>
  </sheetData>
  <mergeCells count="6">
    <mergeCell ref="B14:E14"/>
    <mergeCell ref="B1:E1"/>
    <mergeCell ref="B2:E2"/>
    <mergeCell ref="B3:E3"/>
    <mergeCell ref="B4:E4"/>
    <mergeCell ref="B11:E11"/>
  </mergeCell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5703125" bestFit="1" customWidth="1"/>
    <col min="2" max="2" width="38.7109375" style="1232" bestFit="1" customWidth="1"/>
    <col min="3" max="3" width="3.42578125" style="14" customWidth="1"/>
    <col min="4" max="4" width="8.71093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24047088026</v>
      </c>
    </row>
    <row r="3" spans="1:2" x14ac:dyDescent="0.2">
      <c r="A3" t="s">
        <v>1131</v>
      </c>
      <c r="B3" s="1232" t="str">
        <f>COVER!A15</f>
        <v>KENDALL</v>
      </c>
    </row>
    <row r="4" spans="1:2" x14ac:dyDescent="0.2">
      <c r="A4" t="s">
        <v>1187</v>
      </c>
      <c r="B4" s="1232" t="str">
        <f>COVER!A17</f>
        <v>Plano CUSD 88</v>
      </c>
    </row>
    <row r="5" spans="1:2" x14ac:dyDescent="0.2">
      <c r="A5" t="s">
        <v>818</v>
      </c>
      <c r="B5" s="1232" t="str">
        <f>COVER!A38</f>
        <v>DR. HECTOR GARCIA</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56" t="str">
        <f>AUDITCHECK!D29</f>
        <v>CASH</v>
      </c>
    </row>
    <row r="10" spans="1:2" x14ac:dyDescent="0.2">
      <c r="A10" t="s">
        <v>1151</v>
      </c>
      <c r="B10" s="1232" t="str">
        <f>COVER!B5</f>
        <v>X</v>
      </c>
    </row>
    <row r="11" spans="1:2" x14ac:dyDescent="0.2">
      <c r="A11" t="s">
        <v>1152</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565</v>
      </c>
      <c r="B14" s="1232" t="str">
        <f>IF(COVER!J31="x","Yes",IF(COVER!L31="x","No",0))</f>
        <v>Yes</v>
      </c>
    </row>
    <row r="15" spans="1:2" x14ac:dyDescent="0.2">
      <c r="A15" t="s">
        <v>675</v>
      </c>
      <c r="B15" s="1232" t="str">
        <f>COVER!T23</f>
        <v>066-003284</v>
      </c>
    </row>
    <row r="16" spans="1:2" x14ac:dyDescent="0.2">
      <c r="A16" t="s">
        <v>500</v>
      </c>
      <c r="B16" s="1232" t="str">
        <f>COVER!T13</f>
        <v>SIKICH LLP</v>
      </c>
    </row>
    <row r="17" spans="1:2" x14ac:dyDescent="0.2">
      <c r="A17" t="s">
        <v>1051</v>
      </c>
      <c r="B17" s="1232" t="str">
        <f>COVER!T15</f>
        <v>CARLA D. PASCHAL, CPA</v>
      </c>
    </row>
    <row r="18" spans="1:2" x14ac:dyDescent="0.2">
      <c r="A18" t="s">
        <v>1369</v>
      </c>
      <c r="B18" s="1232" t="str">
        <f>COVER!T17</f>
        <v>1415 WEST DIEHL ROAD, SUITE 400</v>
      </c>
    </row>
    <row r="19" spans="1:2" x14ac:dyDescent="0.2">
      <c r="A19" t="s">
        <v>1053</v>
      </c>
      <c r="B19" s="1232" t="str">
        <f>COVER!T25</f>
        <v>CARLA.PASCHAL@SIKICH.COM</v>
      </c>
    </row>
    <row r="20" spans="1:2" x14ac:dyDescent="0.2">
      <c r="A20" t="s">
        <v>1054</v>
      </c>
      <c r="B20" s="1232" t="str">
        <f>COVER!T19</f>
        <v>NAPERVILLE</v>
      </c>
    </row>
    <row r="21" spans="1:2" x14ac:dyDescent="0.2">
      <c r="A21" t="s">
        <v>568</v>
      </c>
      <c r="B21" s="1232" t="str">
        <f>COVER!X19</f>
        <v>IL</v>
      </c>
    </row>
    <row r="22" spans="1:2" x14ac:dyDescent="0.2">
      <c r="A22" t="s">
        <v>1055</v>
      </c>
      <c r="B22" s="1232">
        <f>COVER!Z19</f>
        <v>60563</v>
      </c>
    </row>
    <row r="23" spans="1:2" x14ac:dyDescent="0.2">
      <c r="A23" t="s">
        <v>1371</v>
      </c>
      <c r="B23" s="1232" t="str">
        <f>COVER!T21</f>
        <v>630-566-8400</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1907</v>
      </c>
      <c r="B49" s="1232" t="str">
        <f>IF('Aud Quest 2'!B51="x","Yes",IF('Aud Quest 2'!B51&lt;&gt;"x","0"))</f>
        <v>Yes</v>
      </c>
    </row>
    <row r="50" spans="1:4" x14ac:dyDescent="0.2">
      <c r="A50" s="13" t="s">
        <v>1906</v>
      </c>
      <c r="B50" s="1790">
        <f>'Aud Quest 2'!H51</f>
        <v>35748</v>
      </c>
    </row>
    <row r="51" spans="1:4" x14ac:dyDescent="0.2">
      <c r="A51" s="13" t="s">
        <v>1908</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13473652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14384575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14384575</v>
      </c>
      <c r="D92" s="14" t="str">
        <f t="shared" si="0"/>
        <v>Error?</v>
      </c>
    </row>
    <row r="93" spans="1:4" x14ac:dyDescent="0.2">
      <c r="A93" s="55">
        <v>32</v>
      </c>
      <c r="B93" s="1232">
        <f>'Assets-Liab 5-6'!C41</f>
        <v>14384575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2692742</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2751602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5-6'!D38</f>
        <v>2751602</v>
      </c>
      <c r="D123" s="14" t="str">
        <f t="shared" si="0"/>
        <v>Error?</v>
      </c>
    </row>
    <row r="124" spans="1:4" x14ac:dyDescent="0.2">
      <c r="A124" s="55">
        <v>63</v>
      </c>
      <c r="B124" s="1232">
        <f>'Assets-Liab 5-6'!D41</f>
        <v>2751602</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2137107</v>
      </c>
      <c r="D129" s="14" t="str">
        <f t="shared" si="1"/>
        <v>Error?</v>
      </c>
    </row>
    <row r="130" spans="1:4" x14ac:dyDescent="0.2">
      <c r="A130" s="55">
        <v>69</v>
      </c>
      <c r="B130" s="1232">
        <f>'Assets-Liab 5-6'!E12</f>
        <v>0</v>
      </c>
      <c r="D130" s="14" t="str">
        <f t="shared" si="1"/>
        <v>Error?</v>
      </c>
    </row>
    <row r="131" spans="1:4" x14ac:dyDescent="0.2">
      <c r="A131" s="55">
        <v>70</v>
      </c>
      <c r="B131" s="1232">
        <f>'Assets-Liab 5-6'!E13</f>
        <v>2137108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2137108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649868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735516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0</v>
      </c>
      <c r="D170" s="14" t="str">
        <f t="shared" si="1"/>
        <v>Error?</v>
      </c>
    </row>
    <row r="171" spans="1:4" x14ac:dyDescent="0.2">
      <c r="A171" s="55">
        <v>110</v>
      </c>
      <c r="B171" s="1232">
        <f>'Assets-Liab 5-6'!F41</f>
        <v>735516</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847234</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909468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909468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1436480</v>
      </c>
      <c r="D273" s="14" t="str">
        <f t="shared" si="3"/>
        <v>Error?</v>
      </c>
    </row>
    <row r="274" spans="1:4" x14ac:dyDescent="0.2">
      <c r="A274" s="55">
        <v>213</v>
      </c>
      <c r="B274" s="1232">
        <f>'Assets-Liab 5-6'!M17</f>
        <v>41759572</v>
      </c>
      <c r="D274" s="14" t="str">
        <f t="shared" si="3"/>
        <v>Error?</v>
      </c>
    </row>
    <row r="275" spans="1:4" x14ac:dyDescent="0.2">
      <c r="A275" s="55">
        <v>214</v>
      </c>
      <c r="B275" s="1232">
        <f>'Assets-Liab 5-6'!M18</f>
        <v>1380250</v>
      </c>
      <c r="D275" s="14" t="str">
        <f t="shared" si="3"/>
        <v>Error?</v>
      </c>
    </row>
    <row r="276" spans="1:4" x14ac:dyDescent="0.2">
      <c r="A276" s="55">
        <v>215</v>
      </c>
      <c r="B276" s="1232">
        <f>'Assets-Liab 5-6'!M19</f>
        <v>1633320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47800991</v>
      </c>
      <c r="C279" s="14" t="s">
        <v>671</v>
      </c>
      <c r="D279" s="14" t="str">
        <f t="shared" si="3"/>
        <v>Error?</v>
      </c>
    </row>
    <row r="280" spans="1:4" x14ac:dyDescent="0.2">
      <c r="A280" s="55">
        <v>219</v>
      </c>
      <c r="B280" s="1232">
        <f>'Assets-Liab 5-6'!M40</f>
        <v>47800991</v>
      </c>
      <c r="D280" s="14" t="str">
        <f t="shared" si="3"/>
        <v>Error?</v>
      </c>
    </row>
    <row r="281" spans="1:4" x14ac:dyDescent="0.2">
      <c r="A281" s="55">
        <v>220</v>
      </c>
      <c r="B281" s="1232">
        <f>'Assets-Liab 5-6'!M41</f>
        <v>47800991</v>
      </c>
      <c r="C281" s="14" t="s">
        <v>671</v>
      </c>
      <c r="D281" s="14" t="str">
        <f t="shared" si="3"/>
        <v>Error?</v>
      </c>
    </row>
    <row r="282" spans="1:4" x14ac:dyDescent="0.2">
      <c r="A282" s="55">
        <v>221</v>
      </c>
      <c r="B282" s="1232">
        <f>'Assets-Liab 5-6'!N21</f>
        <v>2137108</v>
      </c>
      <c r="D282" s="14" t="str">
        <f t="shared" si="3"/>
        <v>Error?</v>
      </c>
    </row>
    <row r="283" spans="1:4" x14ac:dyDescent="0.2">
      <c r="A283" s="55">
        <v>222</v>
      </c>
      <c r="B283" s="1232">
        <f>'Assets-Liab 5-6'!N22</f>
        <v>43443696</v>
      </c>
      <c r="D283" s="14" t="str">
        <f t="shared" si="3"/>
        <v>Error?</v>
      </c>
    </row>
    <row r="284" spans="1:4" x14ac:dyDescent="0.2">
      <c r="A284" s="55">
        <v>223</v>
      </c>
      <c r="B284" s="1232">
        <f>'Assets-Liab 5-6'!N23</f>
        <v>45580804</v>
      </c>
      <c r="C284" s="14" t="s">
        <v>671</v>
      </c>
      <c r="D284" s="14" t="str">
        <f t="shared" si="3"/>
        <v>Error?</v>
      </c>
    </row>
    <row r="285" spans="1:4" x14ac:dyDescent="0.2">
      <c r="A285" s="55">
        <v>224</v>
      </c>
      <c r="B285" s="1232">
        <f>'Assets-Liab 5-6'!N36</f>
        <v>45580804</v>
      </c>
      <c r="D285" s="14" t="str">
        <f t="shared" si="3"/>
        <v>Error?</v>
      </c>
    </row>
    <row r="286" spans="1:4" x14ac:dyDescent="0.2">
      <c r="A286" s="83">
        <v>225</v>
      </c>
      <c r="D286" s="14" t="str">
        <f t="shared" si="3"/>
        <v>OK</v>
      </c>
    </row>
    <row r="287" spans="1:4" x14ac:dyDescent="0.2">
      <c r="A287" s="55">
        <v>226</v>
      </c>
      <c r="B287" s="1232">
        <f>'Assets-Liab 5-6'!N37</f>
        <v>45580804</v>
      </c>
      <c r="C287" s="14" t="s">
        <v>671</v>
      </c>
      <c r="D287" s="14" t="str">
        <f t="shared" si="3"/>
        <v>Error?</v>
      </c>
    </row>
    <row r="288" spans="1:4" x14ac:dyDescent="0.2">
      <c r="A288" s="55">
        <v>227</v>
      </c>
      <c r="B288" s="1232">
        <f>'Assets-Liab 5-6'!N41</f>
        <v>45580804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6850438</v>
      </c>
      <c r="D705" s="14" t="str">
        <f t="shared" si="10"/>
        <v>Error?</v>
      </c>
    </row>
    <row r="706" spans="1:4" x14ac:dyDescent="0.2">
      <c r="A706" s="55">
        <v>645</v>
      </c>
      <c r="B706" s="1232">
        <f>'Expenditures 15-22'!C16</f>
        <v>9850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796464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359812</v>
      </c>
      <c r="D717" s="14" t="str">
        <f t="shared" si="10"/>
        <v>Error?</v>
      </c>
    </row>
    <row r="718" spans="1:4" x14ac:dyDescent="0.2">
      <c r="A718" s="55">
        <v>657</v>
      </c>
      <c r="B718" s="1232">
        <f>'Expenditures 15-22'!C14</f>
        <v>419092</v>
      </c>
      <c r="D718" s="14" t="str">
        <f t="shared" si="10"/>
        <v>Error?</v>
      </c>
    </row>
    <row r="719" spans="1:4" x14ac:dyDescent="0.2">
      <c r="A719" s="55">
        <v>658</v>
      </c>
      <c r="B719" s="1232">
        <f>'Expenditures 15-22'!C15</f>
        <v>34150</v>
      </c>
      <c r="D719" s="14" t="str">
        <f t="shared" si="10"/>
        <v>Error?</v>
      </c>
    </row>
    <row r="720" spans="1:4" x14ac:dyDescent="0.2">
      <c r="A720" s="55">
        <v>659</v>
      </c>
      <c r="B720" s="1232">
        <f>'Expenditures 15-22'!C33</f>
        <v>9487993</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200893</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200893</v>
      </c>
      <c r="C727" s="14" t="s">
        <v>671</v>
      </c>
      <c r="D727" s="14" t="str">
        <f t="shared" si="10"/>
        <v>Error?</v>
      </c>
    </row>
    <row r="728" spans="1:4" x14ac:dyDescent="0.2">
      <c r="A728" s="55">
        <v>667</v>
      </c>
      <c r="B728" s="1232">
        <f>'Expenditures 15-22'!C44</f>
        <v>434048</v>
      </c>
      <c r="D728" s="14" t="str">
        <f t="shared" si="10"/>
        <v>Error?</v>
      </c>
    </row>
    <row r="729" spans="1:4" x14ac:dyDescent="0.2">
      <c r="A729" s="55">
        <v>668</v>
      </c>
      <c r="B729" s="1232">
        <f>'Expenditures 15-22'!C45</f>
        <v>158187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592235</v>
      </c>
      <c r="C731" s="14" t="s">
        <v>671</v>
      </c>
      <c r="D731" s="14" t="str">
        <f t="shared" si="10"/>
        <v>Error?</v>
      </c>
    </row>
    <row r="732" spans="1:4" x14ac:dyDescent="0.2">
      <c r="A732" s="55">
        <v>671</v>
      </c>
      <c r="B732" s="1232">
        <f>'Expenditures 15-22'!C49</f>
        <v>6695</v>
      </c>
      <c r="D732" s="14" t="str">
        <f t="shared" si="10"/>
        <v>Error?</v>
      </c>
    </row>
    <row r="733" spans="1:4" x14ac:dyDescent="0.2">
      <c r="A733" s="55">
        <v>672</v>
      </c>
      <c r="B733" s="1232">
        <f>'Expenditures 15-22'!C50</f>
        <v>231526</v>
      </c>
      <c r="D733" s="14" t="str">
        <f t="shared" si="10"/>
        <v>Error?</v>
      </c>
    </row>
    <row r="734" spans="1:4" x14ac:dyDescent="0.2">
      <c r="A734" s="55">
        <v>673</v>
      </c>
      <c r="B734" s="1232">
        <f>'Expenditures 15-22'!C53</f>
        <v>238221</v>
      </c>
      <c r="C734" s="14" t="s">
        <v>671</v>
      </c>
      <c r="D734" s="14" t="str">
        <f t="shared" si="10"/>
        <v>Error?</v>
      </c>
    </row>
    <row r="735" spans="1:4" x14ac:dyDescent="0.2">
      <c r="A735" s="55">
        <v>674</v>
      </c>
      <c r="B735" s="1232">
        <f>'Expenditures 15-22'!C55</f>
        <v>1225043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1225043</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125776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65163</v>
      </c>
      <c r="D741" s="14" t="str">
        <f t="shared" si="10"/>
        <v>Error?</v>
      </c>
    </row>
    <row r="742" spans="1:4" x14ac:dyDescent="0.2">
      <c r="A742" s="55">
        <v>681</v>
      </c>
      <c r="B742" s="1232">
        <f>'Expenditures 15-22'!C63</f>
        <v>262924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453863</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44979</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44979</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2755234</v>
      </c>
      <c r="C755" s="14" t="s">
        <v>671</v>
      </c>
      <c r="D755" s="14" t="str">
        <f t="shared" si="10"/>
        <v>Error?</v>
      </c>
    </row>
    <row r="756" spans="1:4" x14ac:dyDescent="0.2">
      <c r="A756" s="55">
        <v>695</v>
      </c>
      <c r="B756" s="1232">
        <f>'Expenditures 15-22'!C75</f>
        <v>33794</v>
      </c>
      <c r="D756" s="14" t="str">
        <f t="shared" si="10"/>
        <v>Error?</v>
      </c>
    </row>
    <row r="757" spans="1:4" x14ac:dyDescent="0.2">
      <c r="A757" s="55">
        <v>696</v>
      </c>
      <c r="B757" s="1232">
        <f>'Expenditures 15-22'!C114</f>
        <v>12277021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812949</v>
      </c>
      <c r="D763" s="14" t="str">
        <f t="shared" si="10"/>
        <v>Error?</v>
      </c>
    </row>
    <row r="764" spans="1:4" x14ac:dyDescent="0.2">
      <c r="A764" s="55">
        <v>703</v>
      </c>
      <c r="B764" s="1232">
        <f>'Expenditures 15-22'!D16</f>
        <v>223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91607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44691</v>
      </c>
      <c r="D775" s="14" t="str">
        <f t="shared" si="11"/>
        <v>Error?</v>
      </c>
    </row>
    <row r="776" spans="1:4" x14ac:dyDescent="0.2">
      <c r="A776" s="55">
        <v>715</v>
      </c>
      <c r="B776" s="1232">
        <f>'Expenditures 15-22'!D14</f>
        <v>25341</v>
      </c>
      <c r="D776" s="14" t="str">
        <f t="shared" si="11"/>
        <v>Error?</v>
      </c>
    </row>
    <row r="777" spans="1:4" x14ac:dyDescent="0.2">
      <c r="A777" s="55">
        <v>716</v>
      </c>
      <c r="B777" s="1232">
        <f>'Expenditures 15-22'!D15</f>
        <v>3340</v>
      </c>
      <c r="D777" s="14" t="str">
        <f t="shared" si="11"/>
        <v>Error?</v>
      </c>
    </row>
    <row r="778" spans="1:4" x14ac:dyDescent="0.2">
      <c r="A778" s="55">
        <v>717</v>
      </c>
      <c r="B778" s="1232">
        <f>'Expenditures 15-22'!D33</f>
        <v>1109664</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23368</v>
      </c>
      <c r="D780" s="14" t="str">
        <f t="shared" si="11"/>
        <v>Error?</v>
      </c>
    </row>
    <row r="781" spans="1:4" x14ac:dyDescent="0.2">
      <c r="A781" s="55">
        <v>720</v>
      </c>
      <c r="B781" s="1232">
        <f>'Expenditures 15-22'!D38</f>
        <v>55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23423</v>
      </c>
      <c r="C785" s="14" t="s">
        <v>671</v>
      </c>
      <c r="D785" s="14" t="str">
        <f t="shared" si="11"/>
        <v>Error?</v>
      </c>
    </row>
    <row r="786" spans="1:4" x14ac:dyDescent="0.2">
      <c r="A786" s="55">
        <v>725</v>
      </c>
      <c r="B786" s="1232">
        <f>'Expenditures 15-22'!D44</f>
        <v>50946</v>
      </c>
      <c r="D786" s="14" t="str">
        <f t="shared" si="11"/>
        <v>Error?</v>
      </c>
    </row>
    <row r="787" spans="1:4" x14ac:dyDescent="0.2">
      <c r="A787" s="55">
        <v>726</v>
      </c>
      <c r="B787" s="1232">
        <f>'Expenditures 15-22'!D45</f>
        <v>15962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66908</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37237</v>
      </c>
      <c r="D791" s="14" t="str">
        <f t="shared" si="11"/>
        <v>Error?</v>
      </c>
    </row>
    <row r="792" spans="1:4" x14ac:dyDescent="0.2">
      <c r="A792" s="55">
        <v>731</v>
      </c>
      <c r="B792" s="1232">
        <f>'Expenditures 15-22'!D53</f>
        <v>37237</v>
      </c>
      <c r="C792" s="14" t="s">
        <v>671</v>
      </c>
      <c r="D792" s="14" t="str">
        <f t="shared" si="11"/>
        <v>Error?</v>
      </c>
    </row>
    <row r="793" spans="1:4" x14ac:dyDescent="0.2">
      <c r="A793" s="55">
        <v>732</v>
      </c>
      <c r="B793" s="1232">
        <f>'Expenditures 15-22'!D55</f>
        <v>262589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262589</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12660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20988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33648</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6077</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6077</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429882</v>
      </c>
      <c r="C813" s="14" t="s">
        <v>671</v>
      </c>
      <c r="D813" s="14" t="str">
        <f t="shared" si="11"/>
        <v>Error?</v>
      </c>
    </row>
    <row r="814" spans="1:4" x14ac:dyDescent="0.2">
      <c r="A814" s="55">
        <v>753</v>
      </c>
      <c r="B814" s="1232">
        <f>'Expenditures 15-22'!D75</f>
        <v>28</v>
      </c>
      <c r="D814" s="14" t="str">
        <f t="shared" si="11"/>
        <v>Error?</v>
      </c>
    </row>
    <row r="815" spans="1:4" x14ac:dyDescent="0.2">
      <c r="A815" s="55">
        <v>754</v>
      </c>
      <c r="B815" s="1232">
        <f>'Expenditures 15-22'!D114</f>
        <v>1539574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147487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4018</v>
      </c>
      <c r="D833" s="14" t="str">
        <f t="shared" si="12"/>
        <v>Error?</v>
      </c>
    </row>
    <row r="834" spans="1:4" x14ac:dyDescent="0.2">
      <c r="A834" s="55">
        <v>773</v>
      </c>
      <c r="B834" s="1232">
        <f>'Expenditures 15-22'!E14</f>
        <v>142885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325687</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377</v>
      </c>
      <c r="D838" s="14" t="str">
        <f t="shared" si="12"/>
        <v>Error?</v>
      </c>
    </row>
    <row r="839" spans="1:4" x14ac:dyDescent="0.2">
      <c r="A839" s="55">
        <v>778</v>
      </c>
      <c r="B839" s="1232">
        <f>'Expenditures 15-22'!E38</f>
        <v>3243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3620</v>
      </c>
      <c r="C843" s="14" t="s">
        <v>671</v>
      </c>
      <c r="D843" s="14" t="str">
        <f t="shared" si="12"/>
        <v>Error?</v>
      </c>
    </row>
    <row r="844" spans="1:4" x14ac:dyDescent="0.2">
      <c r="A844" s="55">
        <v>783</v>
      </c>
      <c r="B844" s="1232">
        <f>'Expenditures 15-22'!E44</f>
        <v>128395</v>
      </c>
      <c r="D844" s="14" t="str">
        <f t="shared" si="12"/>
        <v>Error?</v>
      </c>
    </row>
    <row r="845" spans="1:4" x14ac:dyDescent="0.2">
      <c r="A845" s="55">
        <v>784</v>
      </c>
      <c r="B845" s="1232">
        <f>'Expenditures 15-22'!E45</f>
        <v>16544</v>
      </c>
      <c r="D845" s="14" t="str">
        <f t="shared" si="12"/>
        <v>Error?</v>
      </c>
    </row>
    <row r="846" spans="1:4" x14ac:dyDescent="0.2">
      <c r="A846" s="55">
        <v>785</v>
      </c>
      <c r="B846" s="1232">
        <f>'Expenditures 15-22'!E46</f>
        <v>65157</v>
      </c>
      <c r="D846" s="14" t="str">
        <f t="shared" si="12"/>
        <v>Error?</v>
      </c>
    </row>
    <row r="847" spans="1:4" x14ac:dyDescent="0.2">
      <c r="A847" s="55">
        <v>786</v>
      </c>
      <c r="B847" s="1232">
        <f>'Expenditures 15-22'!E47</f>
        <v>210096</v>
      </c>
      <c r="C847" s="14" t="s">
        <v>671</v>
      </c>
      <c r="D847" s="14" t="str">
        <f t="shared" si="12"/>
        <v>Error?</v>
      </c>
    </row>
    <row r="848" spans="1:4" x14ac:dyDescent="0.2">
      <c r="A848" s="55">
        <v>787</v>
      </c>
      <c r="B848" s="1232">
        <f>'Expenditures 15-22'!E49</f>
        <v>244527</v>
      </c>
      <c r="D848" s="14" t="str">
        <f t="shared" si="12"/>
        <v>Error?</v>
      </c>
    </row>
    <row r="849" spans="1:4" x14ac:dyDescent="0.2">
      <c r="A849" s="55">
        <v>788</v>
      </c>
      <c r="B849" s="1232">
        <f>'Expenditures 15-22'!E50</f>
        <v>10589</v>
      </c>
      <c r="D849" s="14" t="str">
        <f t="shared" si="12"/>
        <v>Error?</v>
      </c>
    </row>
    <row r="850" spans="1:4" x14ac:dyDescent="0.2">
      <c r="A850" s="55">
        <v>789</v>
      </c>
      <c r="B850" s="1232">
        <f>'Expenditures 15-22'!E53</f>
        <v>255116</v>
      </c>
      <c r="C850" s="14" t="s">
        <v>671</v>
      </c>
      <c r="D850" s="14" t="str">
        <f t="shared" si="12"/>
        <v>Error?</v>
      </c>
    </row>
    <row r="851" spans="1:4" x14ac:dyDescent="0.2">
      <c r="A851" s="55">
        <v>790</v>
      </c>
      <c r="B851" s="1232">
        <f>'Expenditures 15-22'!E55</f>
        <v>4319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4319</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14426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438791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453217</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30137</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30137</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956505</v>
      </c>
      <c r="C871" s="14" t="s">
        <v>671</v>
      </c>
      <c r="D871" s="14" t="str">
        <f t="shared" si="12"/>
        <v>Error?</v>
      </c>
    </row>
    <row r="872" spans="1:4" x14ac:dyDescent="0.2">
      <c r="A872" s="55">
        <v>811</v>
      </c>
      <c r="B872" s="1232">
        <f>'Expenditures 15-22'!E75</f>
        <v>154</v>
      </c>
      <c r="D872" s="14" t="str">
        <f t="shared" si="12"/>
        <v>Error?</v>
      </c>
    </row>
    <row r="873" spans="1:4" x14ac:dyDescent="0.2">
      <c r="A873" s="55">
        <v>812</v>
      </c>
      <c r="B873" s="1232">
        <f>'Expenditures 15-22'!E114</f>
        <v>1301547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173275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10413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21210</v>
      </c>
      <c r="D891" s="14" t="str">
        <f t="shared" si="12"/>
        <v>Error?</v>
      </c>
    </row>
    <row r="892" spans="1:4" x14ac:dyDescent="0.2">
      <c r="A892" s="55">
        <v>831</v>
      </c>
      <c r="B892" s="1232">
        <f>'Expenditures 15-22'!F14</f>
        <v>68193</v>
      </c>
      <c r="D892" s="14" t="str">
        <f t="shared" si="12"/>
        <v>Error?</v>
      </c>
    </row>
    <row r="893" spans="1:4" x14ac:dyDescent="0.2">
      <c r="A893" s="55">
        <v>832</v>
      </c>
      <c r="B893" s="1232">
        <f>'Expenditures 15-22'!F15</f>
        <v>4297</v>
      </c>
      <c r="D893" s="14" t="str">
        <f t="shared" si="12"/>
        <v>Error?</v>
      </c>
    </row>
    <row r="894" spans="1:4" x14ac:dyDescent="0.2">
      <c r="A894" s="55">
        <v>833</v>
      </c>
      <c r="B894" s="1232">
        <f>'Expenditures 15-22'!F33</f>
        <v>454822</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461</v>
      </c>
      <c r="D896" s="14" t="str">
        <f t="shared" si="13"/>
        <v>Error?</v>
      </c>
    </row>
    <row r="897" spans="1:4" x14ac:dyDescent="0.2">
      <c r="A897" s="55">
        <v>836</v>
      </c>
      <c r="B897" s="1232">
        <f>'Expenditures 15-22'!F38</f>
        <v>3768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4229</v>
      </c>
      <c r="C901" s="14" t="s">
        <v>671</v>
      </c>
      <c r="D901" s="14" t="str">
        <f t="shared" si="13"/>
        <v>Error?</v>
      </c>
    </row>
    <row r="902" spans="1:4" x14ac:dyDescent="0.2">
      <c r="A902" s="55">
        <v>841</v>
      </c>
      <c r="B902" s="1232">
        <f>'Expenditures 15-22'!F44</f>
        <v>337242</v>
      </c>
      <c r="D902" s="14" t="str">
        <f t="shared" si="13"/>
        <v>Error?</v>
      </c>
    </row>
    <row r="903" spans="1:4" x14ac:dyDescent="0.2">
      <c r="A903" s="55">
        <v>842</v>
      </c>
      <c r="B903" s="1232">
        <f>'Expenditures 15-22'!F45</f>
        <v>22237</v>
      </c>
      <c r="D903" s="14" t="str">
        <f t="shared" si="13"/>
        <v>Error?</v>
      </c>
    </row>
    <row r="904" spans="1:4" x14ac:dyDescent="0.2">
      <c r="A904" s="55">
        <v>843</v>
      </c>
      <c r="B904" s="1232">
        <f>'Expenditures 15-22'!F46</f>
        <v>2588</v>
      </c>
      <c r="D904" s="14" t="str">
        <f t="shared" si="13"/>
        <v>Error?</v>
      </c>
    </row>
    <row r="905" spans="1:4" x14ac:dyDescent="0.2">
      <c r="A905" s="55">
        <v>844</v>
      </c>
      <c r="B905" s="1232">
        <f>'Expenditures 15-22'!F47</f>
        <v>362067</v>
      </c>
      <c r="C905" s="14" t="s">
        <v>671</v>
      </c>
      <c r="D905" s="14" t="str">
        <f t="shared" si="13"/>
        <v>Error?</v>
      </c>
    </row>
    <row r="906" spans="1:4" x14ac:dyDescent="0.2">
      <c r="A906" s="55">
        <v>845</v>
      </c>
      <c r="B906" s="1232">
        <f>'Expenditures 15-22'!F49</f>
        <v>27081</v>
      </c>
      <c r="D906" s="14" t="str">
        <f t="shared" si="13"/>
        <v>Error?</v>
      </c>
    </row>
    <row r="907" spans="1:4" x14ac:dyDescent="0.2">
      <c r="A907" s="55">
        <v>846</v>
      </c>
      <c r="B907" s="1232">
        <f>'Expenditures 15-22'!F50</f>
        <v>4387</v>
      </c>
      <c r="D907" s="14" t="str">
        <f t="shared" si="13"/>
        <v>Error?</v>
      </c>
    </row>
    <row r="908" spans="1:4" x14ac:dyDescent="0.2">
      <c r="A908" s="55">
        <v>847</v>
      </c>
      <c r="B908" s="1232">
        <f>'Expenditures 15-22'!F53</f>
        <v>31468</v>
      </c>
      <c r="C908" s="14" t="s">
        <v>671</v>
      </c>
      <c r="D908" s="14" t="str">
        <f t="shared" si="13"/>
        <v>Error?</v>
      </c>
    </row>
    <row r="909" spans="1:4" x14ac:dyDescent="0.2">
      <c r="A909" s="55">
        <v>848</v>
      </c>
      <c r="B909" s="1232">
        <f>'Expenditures 15-22'!F55</f>
        <v>13393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13393</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5361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15338</v>
      </c>
      <c r="D915" s="14" t="str">
        <f t="shared" si="13"/>
        <v>Error?</v>
      </c>
    </row>
    <row r="916" spans="1:4" x14ac:dyDescent="0.2">
      <c r="A916" s="55">
        <v>855</v>
      </c>
      <c r="B916" s="1232">
        <f>'Expenditures 15-22'!F63</f>
        <v>8272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28971</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480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480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440608</v>
      </c>
      <c r="C929" s="14" t="s">
        <v>671</v>
      </c>
      <c r="D929" s="14" t="str">
        <f t="shared" si="13"/>
        <v>Error?</v>
      </c>
    </row>
    <row r="930" spans="1:4" x14ac:dyDescent="0.2">
      <c r="A930" s="55">
        <v>869</v>
      </c>
      <c r="B930" s="1232">
        <f>'Expenditures 15-22'!F75</f>
        <v>1348</v>
      </c>
      <c r="D930" s="14" t="str">
        <f t="shared" si="13"/>
        <v>Error?</v>
      </c>
    </row>
    <row r="931" spans="1:4" x14ac:dyDescent="0.2">
      <c r="A931" s="55">
        <v>870</v>
      </c>
      <c r="B931" s="1232">
        <f>'Expenditures 15-22'!F114</f>
        <v>896778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227607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28489</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264059</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1136</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1136</v>
      </c>
      <c r="C959" s="14" t="s">
        <v>671</v>
      </c>
      <c r="D959" s="14" t="str">
        <f t="shared" ref="D959:D1022" si="14">IF(ISBLANK(B959),"OK",IF(A959-B959=0,"OK","Error?"))</f>
        <v>Error?</v>
      </c>
    </row>
    <row r="960" spans="1:4" x14ac:dyDescent="0.2">
      <c r="A960" s="55">
        <v>899</v>
      </c>
      <c r="B960" s="1232">
        <f>'Expenditures 15-22'!G44</f>
        <v>4455</v>
      </c>
      <c r="D960" s="14" t="str">
        <f t="shared" si="14"/>
        <v>Error?</v>
      </c>
    </row>
    <row r="961" spans="1:4" x14ac:dyDescent="0.2">
      <c r="A961" s="55">
        <v>900</v>
      </c>
      <c r="B961" s="1232">
        <f>'Expenditures 15-22'!G45</f>
        <v>2872</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7327</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5225</v>
      </c>
      <c r="D965" s="14" t="str">
        <f t="shared" si="14"/>
        <v>Error?</v>
      </c>
    </row>
    <row r="966" spans="1:4" x14ac:dyDescent="0.2">
      <c r="A966" s="55">
        <v>905</v>
      </c>
      <c r="B966" s="1232">
        <f>'Expenditures 15-22'!G53</f>
        <v>5225</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3343</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3343</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17031</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281090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3872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16293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220670</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2938</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2938</v>
      </c>
      <c r="C1021" s="14" t="s">
        <v>671</v>
      </c>
      <c r="D1021" s="14" t="str">
        <f t="shared" si="14"/>
        <v>Error?</v>
      </c>
    </row>
    <row r="1022" spans="1:4" x14ac:dyDescent="0.2">
      <c r="A1022" s="55">
        <v>961</v>
      </c>
      <c r="B1022" s="1232">
        <f>'Expenditures 15-22'!H49</f>
        <v>2518</v>
      </c>
      <c r="D1022" s="14" t="str">
        <f t="shared" si="14"/>
        <v>Error?</v>
      </c>
    </row>
    <row r="1023" spans="1:4" x14ac:dyDescent="0.2">
      <c r="A1023" s="55">
        <v>962</v>
      </c>
      <c r="B1023" s="1232">
        <f>'Expenditures 15-22'!H50</f>
        <v>335</v>
      </c>
      <c r="D1023" s="14" t="str">
        <f t="shared" ref="D1023:D1086" si="15">IF(ISBLANK(B1023),"OK",IF(A1023-B1023=0,"OK","Error?"))</f>
        <v>Error?</v>
      </c>
    </row>
    <row r="1024" spans="1:4" x14ac:dyDescent="0.2">
      <c r="A1024" s="55">
        <v>963</v>
      </c>
      <c r="B1024" s="1232">
        <f>'Expenditures 15-22'!H53</f>
        <v>2853</v>
      </c>
      <c r="C1024" s="14" t="s">
        <v>671</v>
      </c>
      <c r="D1024" s="14" t="str">
        <f t="shared" si="15"/>
        <v>Error?</v>
      </c>
    </row>
    <row r="1025" spans="1:4" x14ac:dyDescent="0.2">
      <c r="A1025" s="55">
        <v>964</v>
      </c>
      <c r="B1025" s="1232">
        <f>'Expenditures 15-22'!H55</f>
        <v>3825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3825</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9616</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2770557</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3000843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8215628</v>
      </c>
      <c r="C1093" s="14" t="s">
        <v>671</v>
      </c>
      <c r="D1093" s="14" t="str">
        <f t="shared" si="16"/>
        <v>Error?</v>
      </c>
    </row>
    <row r="1094" spans="1:4" x14ac:dyDescent="0.2">
      <c r="A1094" s="55">
        <v>1033</v>
      </c>
      <c r="B1094" s="1232">
        <f>'Expenditures 15-22'!K16</f>
        <v>10073</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898484</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429731</v>
      </c>
      <c r="C1105" s="14" t="s">
        <v>671</v>
      </c>
      <c r="D1105" s="14" t="str">
        <f t="shared" si="16"/>
        <v>Error?</v>
      </c>
    </row>
    <row r="1106" spans="1:4" x14ac:dyDescent="0.2">
      <c r="A1106" s="55">
        <v>1045</v>
      </c>
      <c r="B1106" s="1232">
        <f>'Expenditures 15-22'!K14</f>
        <v>700293</v>
      </c>
      <c r="C1106" s="14" t="s">
        <v>671</v>
      </c>
      <c r="D1106" s="14" t="str">
        <f t="shared" si="16"/>
        <v>Error?</v>
      </c>
    </row>
    <row r="1107" spans="1:4" x14ac:dyDescent="0.2">
      <c r="A1107" s="55">
        <v>1046</v>
      </c>
      <c r="B1107" s="1232">
        <f>'Expenditures 15-22'!K15</f>
        <v>41787</v>
      </c>
      <c r="C1107" s="14" t="s">
        <v>671</v>
      </c>
      <c r="D1107" s="14" t="str">
        <f t="shared" si="16"/>
        <v>Error?</v>
      </c>
    </row>
    <row r="1108" spans="1:4" x14ac:dyDescent="0.2">
      <c r="A1108" s="55">
        <v>1047</v>
      </c>
      <c r="B1108" s="1232">
        <f>'Expenditures 15-22'!K33</f>
        <v>11862895</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225099</v>
      </c>
      <c r="C1110" s="14" t="s">
        <v>671</v>
      </c>
      <c r="D1110" s="14" t="str">
        <f t="shared" si="16"/>
        <v>Error?</v>
      </c>
    </row>
    <row r="1111" spans="1:4" x14ac:dyDescent="0.2">
      <c r="A1111" s="55">
        <v>1050</v>
      </c>
      <c r="B1111" s="1232">
        <f>'Expenditures 15-22'!K38</f>
        <v>8202</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233301</v>
      </c>
      <c r="C1115" s="14" t="s">
        <v>671</v>
      </c>
      <c r="D1115" s="14" t="str">
        <f t="shared" si="16"/>
        <v>Error?</v>
      </c>
    </row>
    <row r="1116" spans="1:4" x14ac:dyDescent="0.2">
      <c r="A1116" s="55">
        <v>1055</v>
      </c>
      <c r="B1116" s="1232">
        <f>'Expenditures 15-22'!K44</f>
        <v>958024</v>
      </c>
      <c r="C1116" s="14" t="s">
        <v>671</v>
      </c>
      <c r="D1116" s="14" t="str">
        <f t="shared" si="16"/>
        <v>Error?</v>
      </c>
    </row>
    <row r="1117" spans="1:4" x14ac:dyDescent="0.2">
      <c r="A1117" s="55">
        <v>1056</v>
      </c>
      <c r="B1117" s="1232">
        <f>'Expenditures 15-22'!K45</f>
        <v>215802</v>
      </c>
      <c r="C1117" s="14" t="s">
        <v>671</v>
      </c>
      <c r="D1117" s="14" t="str">
        <f t="shared" si="16"/>
        <v>Error?</v>
      </c>
    </row>
    <row r="1118" spans="1:4" x14ac:dyDescent="0.2">
      <c r="A1118" s="55">
        <v>1057</v>
      </c>
      <c r="B1118" s="1232">
        <f>'Expenditures 15-22'!K46</f>
        <v>67745</v>
      </c>
      <c r="C1118" s="14" t="s">
        <v>671</v>
      </c>
      <c r="D1118" s="14" t="str">
        <f t="shared" si="16"/>
        <v>Error?</v>
      </c>
    </row>
    <row r="1119" spans="1:4" x14ac:dyDescent="0.2">
      <c r="A1119" s="55">
        <v>1058</v>
      </c>
      <c r="B1119" s="1232">
        <f>'Expenditures 15-22'!K47</f>
        <v>1241571</v>
      </c>
      <c r="C1119" s="14" t="s">
        <v>671</v>
      </c>
      <c r="D1119" s="14" t="str">
        <f t="shared" si="16"/>
        <v>Error?</v>
      </c>
    </row>
    <row r="1120" spans="1:4" x14ac:dyDescent="0.2">
      <c r="A1120" s="55">
        <v>1059</v>
      </c>
      <c r="B1120" s="1232">
        <f>'Expenditures 15-22'!K49</f>
        <v>280821</v>
      </c>
      <c r="C1120" s="14" t="s">
        <v>671</v>
      </c>
      <c r="D1120" s="14" t="str">
        <f t="shared" si="16"/>
        <v>Error?</v>
      </c>
    </row>
    <row r="1121" spans="1:4" x14ac:dyDescent="0.2">
      <c r="A1121" s="55">
        <v>1060</v>
      </c>
      <c r="B1121" s="1232">
        <f>'Expenditures 15-22'!K50</f>
        <v>289299</v>
      </c>
      <c r="C1121" s="14" t="s">
        <v>671</v>
      </c>
      <c r="D1121" s="14" t="str">
        <f t="shared" si="16"/>
        <v>Error?</v>
      </c>
    </row>
    <row r="1122" spans="1:4" x14ac:dyDescent="0.2">
      <c r="A1122" s="55">
        <v>1061</v>
      </c>
      <c r="B1122" s="1232">
        <f>'Expenditures 15-22'!K53</f>
        <v>570120</v>
      </c>
      <c r="C1122" s="14" t="s">
        <v>671</v>
      </c>
      <c r="D1122" s="14" t="str">
        <f t="shared" si="16"/>
        <v>Error?</v>
      </c>
    </row>
    <row r="1123" spans="1:4" x14ac:dyDescent="0.2">
      <c r="A1123" s="55">
        <v>1062</v>
      </c>
      <c r="B1123" s="1232">
        <f>'Expenditures 15-22'!K55</f>
        <v>1509169</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1509169</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161566</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80501</v>
      </c>
      <c r="C1129" s="14" t="s">
        <v>671</v>
      </c>
      <c r="D1129" s="14" t="str">
        <f t="shared" si="16"/>
        <v>Error?</v>
      </c>
    </row>
    <row r="1130" spans="1:4" x14ac:dyDescent="0.2">
      <c r="A1130" s="55">
        <v>1069</v>
      </c>
      <c r="B1130" s="1232">
        <f>'Expenditures 15-22'!K63</f>
        <v>730975</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973042</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81673</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81673</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4608876</v>
      </c>
      <c r="C1143" s="14" t="s">
        <v>671</v>
      </c>
      <c r="D1143" s="14" t="str">
        <f t="shared" si="16"/>
        <v>Error?</v>
      </c>
    </row>
    <row r="1144" spans="1:4" x14ac:dyDescent="0.2">
      <c r="A1144" s="55">
        <v>1083</v>
      </c>
      <c r="B1144" s="1232">
        <f>'Expenditures 15-22'!K75</f>
        <v>35324</v>
      </c>
      <c r="C1144" s="14" t="s">
        <v>671</v>
      </c>
      <c r="D1144" s="14" t="str">
        <f t="shared" si="16"/>
        <v>Error?</v>
      </c>
    </row>
    <row r="1145" spans="1:4" x14ac:dyDescent="0.2">
      <c r="A1145" s="55">
        <v>1084</v>
      </c>
      <c r="B1145" s="1232">
        <f>'Expenditures 15-22'!K102</f>
        <v>2789758</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19296853</v>
      </c>
      <c r="C1152" s="14" t="s">
        <v>671</v>
      </c>
      <c r="D1152" s="14" t="str">
        <f t="shared" si="17"/>
        <v>Error?</v>
      </c>
    </row>
    <row r="1153" spans="1:4" x14ac:dyDescent="0.2">
      <c r="A1153" s="55">
        <v>1092</v>
      </c>
      <c r="B1153" s="1232">
        <f>'Expenditures 15-22'!K115</f>
        <v>-1417374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959649</v>
      </c>
      <c r="D1221" s="14" t="str">
        <f t="shared" si="18"/>
        <v>Error?</v>
      </c>
    </row>
    <row r="1222" spans="1:4" x14ac:dyDescent="0.2">
      <c r="A1222" s="83">
        <v>1161</v>
      </c>
      <c r="D1222" s="14" t="str">
        <f t="shared" si="18"/>
        <v>OK</v>
      </c>
    </row>
    <row r="1223" spans="1:4" x14ac:dyDescent="0.2">
      <c r="A1223" s="55">
        <v>1162</v>
      </c>
      <c r="B1223" s="1232">
        <f>'Expenditures 15-22'!C127</f>
        <v>959649</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959649</v>
      </c>
      <c r="C1225" s="14" t="s">
        <v>671</v>
      </c>
      <c r="D1225" s="14" t="str">
        <f t="shared" si="18"/>
        <v>Error?</v>
      </c>
    </row>
    <row r="1226" spans="1:4" x14ac:dyDescent="0.2">
      <c r="A1226" s="55">
        <v>1165</v>
      </c>
      <c r="B1226" s="1232">
        <f>'Expenditures 15-22'!C150</f>
        <v>959649</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173058</v>
      </c>
      <c r="D1229" s="14" t="str">
        <f t="shared" si="18"/>
        <v>Error?</v>
      </c>
    </row>
    <row r="1230" spans="1:4" x14ac:dyDescent="0.2">
      <c r="A1230" s="83">
        <v>1169</v>
      </c>
      <c r="D1230" s="14" t="str">
        <f t="shared" si="18"/>
        <v>OK</v>
      </c>
    </row>
    <row r="1231" spans="1:4" x14ac:dyDescent="0.2">
      <c r="A1231" s="55">
        <v>1170</v>
      </c>
      <c r="B1231" s="1232">
        <f>'Expenditures 15-22'!D127</f>
        <v>173058</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173058</v>
      </c>
      <c r="C1233" s="14" t="s">
        <v>671</v>
      </c>
      <c r="D1233" s="14" t="str">
        <f t="shared" si="18"/>
        <v>Error?</v>
      </c>
    </row>
    <row r="1234" spans="1:4" x14ac:dyDescent="0.2">
      <c r="A1234" s="55">
        <v>1173</v>
      </c>
      <c r="B1234" s="1232">
        <f>'Expenditures 15-22'!D150</f>
        <v>173058</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372617</v>
      </c>
      <c r="D1237" s="14" t="str">
        <f t="shared" si="18"/>
        <v>Error?</v>
      </c>
    </row>
    <row r="1238" spans="1:4" x14ac:dyDescent="0.2">
      <c r="A1238" s="83">
        <v>1177</v>
      </c>
      <c r="D1238" s="14" t="str">
        <f t="shared" si="18"/>
        <v>OK</v>
      </c>
    </row>
    <row r="1239" spans="1:4" x14ac:dyDescent="0.2">
      <c r="A1239" s="55">
        <v>1178</v>
      </c>
      <c r="B1239" s="1232">
        <f>'Expenditures 15-22'!E127</f>
        <v>372617</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372617</v>
      </c>
      <c r="C1241" s="14" t="s">
        <v>671</v>
      </c>
      <c r="D1241" s="14" t="str">
        <f t="shared" si="18"/>
        <v>Error?</v>
      </c>
    </row>
    <row r="1242" spans="1:4" x14ac:dyDescent="0.2">
      <c r="A1242" s="55">
        <v>1181</v>
      </c>
      <c r="B1242" s="1232">
        <f>'Expenditures 15-22'!E150</f>
        <v>372617</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745772</v>
      </c>
      <c r="D1245" s="14" t="str">
        <f t="shared" si="18"/>
        <v>Error?</v>
      </c>
    </row>
    <row r="1246" spans="1:4" x14ac:dyDescent="0.2">
      <c r="A1246" s="83">
        <v>1185</v>
      </c>
      <c r="D1246" s="14" t="str">
        <f t="shared" si="18"/>
        <v>OK</v>
      </c>
    </row>
    <row r="1247" spans="1:4" x14ac:dyDescent="0.2">
      <c r="A1247" s="55">
        <v>1186</v>
      </c>
      <c r="B1247" s="1232">
        <f>'Expenditures 15-22'!F127</f>
        <v>745772</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745772</v>
      </c>
      <c r="C1249" s="14" t="s">
        <v>671</v>
      </c>
      <c r="D1249" s="14" t="str">
        <f t="shared" si="18"/>
        <v>Error?</v>
      </c>
    </row>
    <row r="1250" spans="1:4" x14ac:dyDescent="0.2">
      <c r="A1250" s="55">
        <v>1189</v>
      </c>
      <c r="B1250" s="1232">
        <f>'Expenditures 15-22'!F150</f>
        <v>745772</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1743286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1743286</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1743286</v>
      </c>
      <c r="C1258" s="14" t="s">
        <v>671</v>
      </c>
      <c r="D1258" s="14" t="str">
        <f t="shared" si="18"/>
        <v>Error?</v>
      </c>
    </row>
    <row r="1259" spans="1:4" x14ac:dyDescent="0.2">
      <c r="A1259" s="55">
        <v>1198</v>
      </c>
      <c r="B1259" s="1232">
        <f>'Expenditures 15-22'!G150</f>
        <v>1743286</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1666</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1666</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1666</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1666</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1666</v>
      </c>
      <c r="C1275" s="14" t="s">
        <v>671</v>
      </c>
      <c r="D1275" s="14" t="str">
        <f t="shared" si="18"/>
        <v>Error?</v>
      </c>
    </row>
    <row r="1276" spans="1:4" x14ac:dyDescent="0.2">
      <c r="A1276" s="55">
        <v>1215</v>
      </c>
      <c r="B1276" s="1232">
        <f>'Expenditures 15-22'!K124</f>
        <v>3994382</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3996048</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3996048</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3996048</v>
      </c>
      <c r="C1288" s="14" t="s">
        <v>671</v>
      </c>
      <c r="D1288" s="14" t="str">
        <f t="shared" si="19"/>
        <v>Error?</v>
      </c>
    </row>
    <row r="1289" spans="1:4" x14ac:dyDescent="0.2">
      <c r="A1289" s="55">
        <v>1228</v>
      </c>
      <c r="B1289" s="1232">
        <f>'Expenditures 15-22'!K151</f>
        <v>-1696816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1246412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1523039</v>
      </c>
      <c r="D1315" s="14" t="str">
        <f t="shared" si="19"/>
        <v>Error?</v>
      </c>
    </row>
    <row r="1316" spans="1:4" x14ac:dyDescent="0.2">
      <c r="A1316" s="55">
        <v>1255</v>
      </c>
      <c r="B1316" s="1232">
        <f>'Expenditures 15-22'!H165</f>
        <v>950</v>
      </c>
      <c r="D1316" s="14" t="str">
        <f t="shared" si="19"/>
        <v>Error?</v>
      </c>
    </row>
    <row r="1317" spans="1:4" x14ac:dyDescent="0.2">
      <c r="A1317" s="55">
        <v>1256</v>
      </c>
      <c r="B1317" s="1232">
        <f>'Expenditures 15-22'!H166</f>
        <v>2770401</v>
      </c>
      <c r="C1317" s="14" t="s">
        <v>671</v>
      </c>
      <c r="D1317" s="14" t="str">
        <f t="shared" si="19"/>
        <v>Error?</v>
      </c>
    </row>
    <row r="1318" spans="1:4" x14ac:dyDescent="0.2">
      <c r="A1318" s="55">
        <v>1257</v>
      </c>
      <c r="B1318" s="1232">
        <f>'Expenditures 15-22'!H168</f>
        <v>2770401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1246412</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1523039</v>
      </c>
      <c r="C1329" s="14" t="s">
        <v>671</v>
      </c>
      <c r="D1329" s="14" t="str">
        <f t="shared" si="19"/>
        <v>Error?</v>
      </c>
    </row>
    <row r="1330" spans="1:4" x14ac:dyDescent="0.2">
      <c r="A1330" s="55">
        <v>1269</v>
      </c>
      <c r="B1330" s="1232">
        <f>'Expenditures 15-22'!K165</f>
        <v>950</v>
      </c>
      <c r="C1330" s="14" t="s">
        <v>671</v>
      </c>
      <c r="D1330" s="14" t="str">
        <f t="shared" si="19"/>
        <v>Error?</v>
      </c>
    </row>
    <row r="1331" spans="1:4" x14ac:dyDescent="0.2">
      <c r="A1331" s="55">
        <v>1270</v>
      </c>
      <c r="B1331" s="1232">
        <f>'Expenditures 15-22'!K166</f>
        <v>2770401</v>
      </c>
      <c r="C1331" s="14" t="s">
        <v>671</v>
      </c>
      <c r="D1331" s="14" t="str">
        <f t="shared" si="19"/>
        <v>Error?</v>
      </c>
    </row>
    <row r="1332" spans="1:4" x14ac:dyDescent="0.2">
      <c r="A1332" s="55">
        <v>1271</v>
      </c>
      <c r="B1332" s="1232">
        <f>'Expenditures 15-22'!K168</f>
        <v>2770401</v>
      </c>
      <c r="C1332" s="14" t="s">
        <v>671</v>
      </c>
      <c r="D1332" s="14" t="str">
        <f t="shared" si="19"/>
        <v>Error?</v>
      </c>
    </row>
    <row r="1333" spans="1:4" x14ac:dyDescent="0.2">
      <c r="A1333" s="55">
        <v>1272</v>
      </c>
      <c r="B1333" s="1232">
        <f>'Expenditures 15-22'!K169</f>
        <v>-144580</v>
      </c>
      <c r="C1333" s="14" t="s">
        <v>671</v>
      </c>
      <c r="D1333" s="14" t="str">
        <f t="shared" si="19"/>
        <v>Error?</v>
      </c>
    </row>
    <row r="1334" spans="1:4" x14ac:dyDescent="0.2">
      <c r="A1334" s="83">
        <v>1273</v>
      </c>
      <c r="D1334" s="14" t="str">
        <f t="shared" si="19"/>
        <v>OK</v>
      </c>
    </row>
    <row r="1335" spans="1:4" x14ac:dyDescent="0.2">
      <c r="A1335" s="55">
        <v>1274</v>
      </c>
      <c r="B1335" s="1232">
        <f>'Expenditures 15-22'!C176</f>
        <v>812385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812385</v>
      </c>
      <c r="C1339" s="14" t="s">
        <v>671</v>
      </c>
      <c r="D1339" s="14" t="str">
        <f t="shared" si="19"/>
        <v>Error?</v>
      </c>
    </row>
    <row r="1340" spans="1:4" x14ac:dyDescent="0.2">
      <c r="A1340" s="55">
        <v>1279</v>
      </c>
      <c r="B1340" s="1232">
        <f>'Expenditures 15-22'!C204</f>
        <v>812385</v>
      </c>
      <c r="C1340" s="14" t="s">
        <v>671</v>
      </c>
      <c r="D1340" s="14" t="str">
        <f t="shared" si="19"/>
        <v>Error?</v>
      </c>
    </row>
    <row r="1341" spans="1:4" x14ac:dyDescent="0.2">
      <c r="A1341" s="55">
        <v>1280</v>
      </c>
      <c r="B1341" s="1232">
        <f>'Expenditures 15-22'!D176</f>
        <v>69976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69976</v>
      </c>
      <c r="C1345" s="14" t="s">
        <v>671</v>
      </c>
      <c r="D1345" s="14" t="str">
        <f t="shared" si="20"/>
        <v>Error?</v>
      </c>
    </row>
    <row r="1346" spans="1:4" x14ac:dyDescent="0.2">
      <c r="A1346" s="55">
        <v>1285</v>
      </c>
      <c r="B1346" s="1232">
        <f>'Expenditures 15-22'!D204</f>
        <v>69976</v>
      </c>
      <c r="C1346" s="14" t="s">
        <v>671</v>
      </c>
      <c r="D1346" s="14" t="str">
        <f t="shared" si="20"/>
        <v>Error?</v>
      </c>
    </row>
    <row r="1347" spans="1:4" x14ac:dyDescent="0.2">
      <c r="A1347" s="55">
        <v>1286</v>
      </c>
      <c r="B1347" s="1232">
        <f>'Expenditures 15-22'!E176</f>
        <v>114091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114091</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114091</v>
      </c>
      <c r="C1353" s="14" t="s">
        <v>671</v>
      </c>
      <c r="D1353" s="14" t="str">
        <f t="shared" si="20"/>
        <v>Error?</v>
      </c>
    </row>
    <row r="1354" spans="1:4" x14ac:dyDescent="0.2">
      <c r="A1354" s="55">
        <v>1293</v>
      </c>
      <c r="B1354" s="1232">
        <f>'Expenditures 15-22'!F176</f>
        <v>100298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100298</v>
      </c>
      <c r="C1358" s="14" t="s">
        <v>671</v>
      </c>
      <c r="D1358" s="14" t="str">
        <f t="shared" si="20"/>
        <v>Error?</v>
      </c>
    </row>
    <row r="1359" spans="1:4" x14ac:dyDescent="0.2">
      <c r="A1359" s="55">
        <v>1298</v>
      </c>
      <c r="B1359" s="1232">
        <f>'Expenditures 15-22'!F204</f>
        <v>100298</v>
      </c>
      <c r="C1359" s="14" t="s">
        <v>671</v>
      </c>
      <c r="D1359" s="14" t="str">
        <f t="shared" si="20"/>
        <v>Error?</v>
      </c>
    </row>
    <row r="1360" spans="1:4" x14ac:dyDescent="0.2">
      <c r="A1360" s="55">
        <v>1299</v>
      </c>
      <c r="B1360" s="1232">
        <f>'Expenditures 15-22'!G176</f>
        <v>342589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342589</v>
      </c>
      <c r="C1364" s="14" t="s">
        <v>671</v>
      </c>
      <c r="D1364" s="14" t="str">
        <f t="shared" si="20"/>
        <v>Error?</v>
      </c>
    </row>
    <row r="1365" spans="1:4" x14ac:dyDescent="0.2">
      <c r="A1365" s="55">
        <v>1304</v>
      </c>
      <c r="B1365" s="1232">
        <f>'Expenditures 15-22'!G204</f>
        <v>342589</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1439339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1439339</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1439339</v>
      </c>
      <c r="C1388" s="14" t="s">
        <v>671</v>
      </c>
      <c r="D1388" s="14" t="str">
        <f t="shared" si="20"/>
        <v>Error?</v>
      </c>
    </row>
    <row r="1389" spans="1:4" x14ac:dyDescent="0.2">
      <c r="A1389" s="55">
        <v>1328</v>
      </c>
      <c r="B1389" s="1232">
        <f>'Expenditures 15-22'!K205</f>
        <v>3941833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143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22318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4052</v>
      </c>
      <c r="D1407" s="14" t="str">
        <f t="shared" ref="D1407:D1470" si="21">IF(ISBLANK(B1407),"OK",IF(A1407-B1407=0,"OK","Error?"))</f>
        <v>Error?</v>
      </c>
    </row>
    <row r="1408" spans="1:4" x14ac:dyDescent="0.2">
      <c r="A1408" s="55">
        <v>1347</v>
      </c>
      <c r="B1408" s="1232">
        <f>'Expenditures 15-22'!D217</f>
        <v>15834</v>
      </c>
      <c r="D1408" s="14" t="str">
        <f t="shared" si="21"/>
        <v>Error?</v>
      </c>
    </row>
    <row r="1409" spans="1:4" x14ac:dyDescent="0.2">
      <c r="A1409" s="55">
        <v>1348</v>
      </c>
      <c r="B1409" s="1232">
        <f>'Expenditures 15-22'!D218</f>
        <v>815</v>
      </c>
      <c r="D1409" s="14" t="str">
        <f t="shared" si="21"/>
        <v>Error?</v>
      </c>
    </row>
    <row r="1410" spans="1:4" x14ac:dyDescent="0.2">
      <c r="A1410" s="55">
        <v>1349</v>
      </c>
      <c r="B1410" s="1232">
        <f>'Expenditures 15-22'!D223</f>
        <v>232799</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2917</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2917</v>
      </c>
      <c r="C1417" s="14" t="s">
        <v>671</v>
      </c>
      <c r="D1417" s="14" t="str">
        <f t="shared" si="21"/>
        <v>Error?</v>
      </c>
    </row>
    <row r="1418" spans="1:4" x14ac:dyDescent="0.2">
      <c r="A1418" s="55">
        <v>1357</v>
      </c>
      <c r="B1418" s="1232">
        <f>'Expenditures 15-22'!D234</f>
        <v>5123</v>
      </c>
      <c r="D1418" s="14" t="str">
        <f t="shared" si="21"/>
        <v>Error?</v>
      </c>
    </row>
    <row r="1419" spans="1:4" x14ac:dyDescent="0.2">
      <c r="A1419" s="55">
        <v>1358</v>
      </c>
      <c r="B1419" s="1232">
        <f>'Expenditures 15-22'!D235</f>
        <v>15396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20519</v>
      </c>
      <c r="C1421" s="14" t="s">
        <v>671</v>
      </c>
      <c r="D1421" s="14" t="str">
        <f t="shared" si="21"/>
        <v>Error?</v>
      </c>
    </row>
    <row r="1422" spans="1:4" x14ac:dyDescent="0.2">
      <c r="A1422" s="55">
        <v>1361</v>
      </c>
      <c r="B1422" s="1232">
        <f>'Expenditures 15-22'!D239</f>
        <v>1408</v>
      </c>
      <c r="D1422" s="14" t="str">
        <f t="shared" si="21"/>
        <v>Error?</v>
      </c>
    </row>
    <row r="1423" spans="1:4" x14ac:dyDescent="0.2">
      <c r="A1423" s="55">
        <v>1362</v>
      </c>
      <c r="B1423" s="1232">
        <f>'Expenditures 15-22'!D240</f>
        <v>13757</v>
      </c>
      <c r="D1423" s="14" t="str">
        <f t="shared" si="21"/>
        <v>Error?</v>
      </c>
    </row>
    <row r="1424" spans="1:4" x14ac:dyDescent="0.2">
      <c r="A1424" s="55">
        <v>1363</v>
      </c>
      <c r="B1424" s="1232">
        <f>'Expenditures 15-22'!D251</f>
        <v>43756</v>
      </c>
      <c r="C1424" s="14" t="s">
        <v>671</v>
      </c>
      <c r="D1424" s="14" t="str">
        <f t="shared" si="21"/>
        <v>Error?</v>
      </c>
    </row>
    <row r="1425" spans="1:4" x14ac:dyDescent="0.2">
      <c r="A1425" s="55">
        <v>1364</v>
      </c>
      <c r="B1425" s="1232">
        <f>'Expenditures 15-22'!D253</f>
        <v>82336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82336</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22128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163419</v>
      </c>
      <c r="D1431" s="14" t="str">
        <f t="shared" si="21"/>
        <v>Error?</v>
      </c>
    </row>
    <row r="1432" spans="1:4" x14ac:dyDescent="0.2">
      <c r="A1432" s="55">
        <v>1371</v>
      </c>
      <c r="B1432" s="1232">
        <f>'Expenditures 15-22'!D261</f>
        <v>154271</v>
      </c>
      <c r="D1432" s="14" t="str">
        <f t="shared" si="21"/>
        <v>Error?</v>
      </c>
    </row>
    <row r="1433" spans="1:4" x14ac:dyDescent="0.2">
      <c r="A1433" s="55">
        <v>1372</v>
      </c>
      <c r="B1433" s="1232">
        <f>'Expenditures 15-22'!D262</f>
        <v>43336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383154</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7910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7910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540592</v>
      </c>
      <c r="C1446" s="14" t="s">
        <v>671</v>
      </c>
      <c r="D1446" s="14" t="str">
        <f t="shared" si="21"/>
        <v>Error?</v>
      </c>
    </row>
    <row r="1447" spans="1:4" x14ac:dyDescent="0.2">
      <c r="A1447" s="55">
        <v>1386</v>
      </c>
      <c r="B1447" s="1232">
        <f>'Expenditures 15-22'!D274</f>
        <v>4779</v>
      </c>
      <c r="D1447" s="14" t="str">
        <f t="shared" si="21"/>
        <v>Error?</v>
      </c>
    </row>
    <row r="1448" spans="1:4" x14ac:dyDescent="0.2">
      <c r="A1448" s="55">
        <v>1387</v>
      </c>
      <c r="B1448" s="1232">
        <f>'Expenditures 15-22'!D288</f>
        <v>778170</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143</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22318</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4052</v>
      </c>
      <c r="C1471" s="14" t="s">
        <v>671</v>
      </c>
      <c r="D1471" s="14" t="str">
        <f t="shared" ref="D1471:D1534" si="22">IF(ISBLANK(B1471),"OK",IF(A1471-B1471=0,"OK","Error?"))</f>
        <v>Error?</v>
      </c>
    </row>
    <row r="1472" spans="1:4" x14ac:dyDescent="0.2">
      <c r="A1472" s="55">
        <v>1411</v>
      </c>
      <c r="B1472" s="1232">
        <f>'Expenditures 15-22'!K217</f>
        <v>15834</v>
      </c>
      <c r="C1472" s="14" t="s">
        <v>671</v>
      </c>
      <c r="D1472" s="14" t="str">
        <f t="shared" si="22"/>
        <v>Error?</v>
      </c>
    </row>
    <row r="1473" spans="1:4" x14ac:dyDescent="0.2">
      <c r="A1473" s="55">
        <v>1412</v>
      </c>
      <c r="B1473" s="1232">
        <f>'Expenditures 15-22'!K218</f>
        <v>815</v>
      </c>
      <c r="C1473" s="14" t="s">
        <v>671</v>
      </c>
      <c r="D1473" s="14" t="str">
        <f t="shared" si="22"/>
        <v>Error?</v>
      </c>
    </row>
    <row r="1474" spans="1:4" x14ac:dyDescent="0.2">
      <c r="A1474" s="55">
        <v>1413</v>
      </c>
      <c r="B1474" s="1232">
        <f>'Expenditures 15-22'!K223</f>
        <v>232799</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2917</v>
      </c>
      <c r="C1476" s="14" t="s">
        <v>671</v>
      </c>
      <c r="D1476" s="14" t="str">
        <f t="shared" si="22"/>
        <v>Error?</v>
      </c>
    </row>
    <row r="1477" spans="1:4" x14ac:dyDescent="0.2">
      <c r="A1477" s="55">
        <v>1416</v>
      </c>
      <c r="B1477" s="1232">
        <f>'Expenditures 15-22'!K228</f>
        <v>0</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2917</v>
      </c>
      <c r="C1481" s="14" t="s">
        <v>671</v>
      </c>
      <c r="D1481" s="14" t="str">
        <f t="shared" si="22"/>
        <v>Error?</v>
      </c>
    </row>
    <row r="1482" spans="1:4" x14ac:dyDescent="0.2">
      <c r="A1482" s="55">
        <v>1421</v>
      </c>
      <c r="B1482" s="1232">
        <f>'Expenditures 15-22'!K234</f>
        <v>5123</v>
      </c>
      <c r="C1482" s="14" t="s">
        <v>671</v>
      </c>
      <c r="D1482" s="14" t="str">
        <f t="shared" si="22"/>
        <v>Error?</v>
      </c>
    </row>
    <row r="1483" spans="1:4" x14ac:dyDescent="0.2">
      <c r="A1483" s="55">
        <v>1422</v>
      </c>
      <c r="B1483" s="1232">
        <f>'Expenditures 15-22'!K235</f>
        <v>15396</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20519</v>
      </c>
      <c r="C1485" s="14" t="s">
        <v>671</v>
      </c>
      <c r="D1485" s="14" t="str">
        <f t="shared" si="22"/>
        <v>Error?</v>
      </c>
    </row>
    <row r="1486" spans="1:4" x14ac:dyDescent="0.2">
      <c r="A1486" s="55">
        <v>1425</v>
      </c>
      <c r="B1486" s="1232">
        <f>'Expenditures 15-22'!K239</f>
        <v>1408</v>
      </c>
      <c r="C1486" s="14" t="s">
        <v>671</v>
      </c>
      <c r="D1486" s="14" t="str">
        <f t="shared" si="22"/>
        <v>Error?</v>
      </c>
    </row>
    <row r="1487" spans="1:4" x14ac:dyDescent="0.2">
      <c r="A1487" s="55">
        <v>1426</v>
      </c>
      <c r="B1487" s="1232">
        <f>'Expenditures 15-22'!K240</f>
        <v>13757</v>
      </c>
      <c r="C1487" s="14" t="s">
        <v>671</v>
      </c>
      <c r="D1487" s="14" t="str">
        <f t="shared" si="22"/>
        <v>Error?</v>
      </c>
    </row>
    <row r="1488" spans="1:4" x14ac:dyDescent="0.2">
      <c r="A1488" s="55">
        <v>1427</v>
      </c>
      <c r="B1488" s="1232">
        <f>'Expenditures 15-22'!K251</f>
        <v>43756</v>
      </c>
      <c r="C1488" s="14" t="s">
        <v>671</v>
      </c>
      <c r="D1488" s="14" t="str">
        <f t="shared" si="22"/>
        <v>Error?</v>
      </c>
    </row>
    <row r="1489" spans="1:4" x14ac:dyDescent="0.2">
      <c r="A1489" s="55">
        <v>1428</v>
      </c>
      <c r="B1489" s="1232">
        <f>'Expenditures 15-22'!K253</f>
        <v>82336</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82336</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22128</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163419</v>
      </c>
      <c r="C1495" s="14" t="s">
        <v>671</v>
      </c>
      <c r="D1495" s="14" t="str">
        <f t="shared" si="22"/>
        <v>Error?</v>
      </c>
    </row>
    <row r="1496" spans="1:4" x14ac:dyDescent="0.2">
      <c r="A1496" s="55">
        <v>1435</v>
      </c>
      <c r="B1496" s="1232">
        <f>'Expenditures 15-22'!K261</f>
        <v>154271</v>
      </c>
      <c r="C1496" s="14" t="s">
        <v>671</v>
      </c>
      <c r="D1496" s="14" t="str">
        <f t="shared" si="22"/>
        <v>Error?</v>
      </c>
    </row>
    <row r="1497" spans="1:4" x14ac:dyDescent="0.2">
      <c r="A1497" s="55">
        <v>1436</v>
      </c>
      <c r="B1497" s="1232">
        <f>'Expenditures 15-22'!K262</f>
        <v>43336</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383154</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7910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7910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540592</v>
      </c>
      <c r="C1510" s="14" t="s">
        <v>671</v>
      </c>
      <c r="D1510" s="14" t="str">
        <f t="shared" si="22"/>
        <v>Error?</v>
      </c>
    </row>
    <row r="1511" spans="1:4" x14ac:dyDescent="0.2">
      <c r="A1511" s="55">
        <v>1450</v>
      </c>
      <c r="B1511" s="1232">
        <f>'Expenditures 15-22'!K274</f>
        <v>4779</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778170</v>
      </c>
      <c r="C1517" s="14" t="s">
        <v>671</v>
      </c>
      <c r="D1517" s="14" t="str">
        <f t="shared" si="22"/>
        <v>Error?</v>
      </c>
    </row>
    <row r="1518" spans="1:4" x14ac:dyDescent="0.2">
      <c r="A1518" s="55">
        <v>1457</v>
      </c>
      <c r="B1518" s="1232">
        <f>'Expenditures 15-22'!K289</f>
        <v>61683</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10147708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14384575</v>
      </c>
      <c r="C1630" s="14" t="s">
        <v>671</v>
      </c>
      <c r="D1630" s="14" t="str">
        <f t="shared" si="24"/>
        <v>Error?</v>
      </c>
    </row>
    <row r="1631" spans="1:4" x14ac:dyDescent="0.2">
      <c r="A1631" s="55">
        <v>1570</v>
      </c>
      <c r="B1631" s="1232">
        <f>'Acct Summary 7-8'!D79</f>
        <v>3818418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2751602</v>
      </c>
      <c r="C1644" s="14" t="s">
        <v>671</v>
      </c>
      <c r="D1644" s="14" t="str">
        <f t="shared" si="24"/>
        <v>Error?</v>
      </c>
    </row>
    <row r="1645" spans="1:4" x14ac:dyDescent="0.2">
      <c r="A1645" s="55">
        <v>1584</v>
      </c>
      <c r="B1645" s="1232">
        <f>'Acct Summary 7-8'!E79</f>
        <v>2146581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2137108</v>
      </c>
      <c r="C1658" s="14" t="s">
        <v>671</v>
      </c>
      <c r="D1658" s="14" t="str">
        <f t="shared" si="24"/>
        <v>Error?</v>
      </c>
    </row>
    <row r="1659" spans="1:4" x14ac:dyDescent="0.2">
      <c r="A1659" s="55">
        <v>1598</v>
      </c>
      <c r="B1659" s="1232">
        <f>'Acct Summary 7-8'!F79</f>
        <v>3093683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735516</v>
      </c>
      <c r="C1672" s="14" t="s">
        <v>671</v>
      </c>
      <c r="D1672" s="14" t="str">
        <f t="shared" si="25"/>
        <v>Error?</v>
      </c>
    </row>
    <row r="1673" spans="1:4" x14ac:dyDescent="0.2">
      <c r="A1673" s="55">
        <v>1612</v>
      </c>
      <c r="B1673" s="1232">
        <f>'Acct Summary 7-8'!G79</f>
        <v>847785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909468</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6198743</v>
      </c>
      <c r="C1744" s="14" t="s">
        <v>671</v>
      </c>
      <c r="D1744" s="14" t="str">
        <f t="shared" si="26"/>
        <v>Error?</v>
      </c>
    </row>
    <row r="1745" spans="1:5" x14ac:dyDescent="0.2">
      <c r="A1745" s="55">
        <v>1684</v>
      </c>
      <c r="B1745" s="1232">
        <f>'Tax Sched 24'!B5</f>
        <v>1137145</v>
      </c>
      <c r="C1745" s="14" t="s">
        <v>671</v>
      </c>
      <c r="D1745" s="14" t="str">
        <f t="shared" si="26"/>
        <v>Error?</v>
      </c>
    </row>
    <row r="1746" spans="1:5" x14ac:dyDescent="0.2">
      <c r="A1746" s="55">
        <v>1685</v>
      </c>
      <c r="B1746" s="1232">
        <f>'Tax Sched 24'!B6</f>
        <v>1321755</v>
      </c>
      <c r="C1746" s="14" t="s">
        <v>671</v>
      </c>
      <c r="D1746" s="14" t="str">
        <f t="shared" si="26"/>
        <v>Error?</v>
      </c>
    </row>
    <row r="1747" spans="1:5" x14ac:dyDescent="0.2">
      <c r="A1747" s="55">
        <v>1686</v>
      </c>
      <c r="B1747" s="1232">
        <f>'Tax Sched 24'!B7</f>
        <v>4537926</v>
      </c>
      <c r="C1747" s="14" t="s">
        <v>671</v>
      </c>
      <c r="D1747" s="14" t="str">
        <f t="shared" si="26"/>
        <v>Error?</v>
      </c>
    </row>
    <row r="1748" spans="1:5" x14ac:dyDescent="0.2">
      <c r="A1748" s="55">
        <v>1687</v>
      </c>
      <c r="B1748" s="1232">
        <f>'Tax Sched 24'!B8</f>
        <v>421205</v>
      </c>
      <c r="C1748" s="14" t="s">
        <v>671</v>
      </c>
      <c r="D1748" s="14" t="str">
        <f t="shared" si="26"/>
        <v>Error?</v>
      </c>
    </row>
    <row r="1749" spans="1:5" x14ac:dyDescent="0.2">
      <c r="A1749" s="55">
        <v>1688</v>
      </c>
      <c r="B1749" s="1232">
        <f>'Tax Sched 24'!B10</f>
        <v>75814</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687497</v>
      </c>
      <c r="C1752" s="14" t="s">
        <v>671</v>
      </c>
      <c r="D1752" s="14" t="str">
        <f t="shared" si="26"/>
        <v>Error?</v>
      </c>
    </row>
    <row r="1753" spans="1:5" x14ac:dyDescent="0.2">
      <c r="A1753" s="55">
        <v>1692</v>
      </c>
      <c r="B1753" s="1232">
        <f>'Tax Sched 24'!B12</f>
        <v>151620</v>
      </c>
      <c r="C1753" s="14" t="s">
        <v>671</v>
      </c>
      <c r="D1753" s="14" t="str">
        <f t="shared" si="26"/>
        <v>Error?</v>
      </c>
    </row>
    <row r="1754" spans="1:5" x14ac:dyDescent="0.2">
      <c r="A1754" s="55">
        <v>1693</v>
      </c>
      <c r="B1754" s="1232">
        <f>'Tax Sched 24'!B14</f>
        <v>1212951</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16264263</v>
      </c>
      <c r="C1759" s="14" t="s">
        <v>671</v>
      </c>
      <c r="D1759" s="14" t="str">
        <f t="shared" si="26"/>
        <v>Error?</v>
      </c>
    </row>
    <row r="1760" spans="1:5" x14ac:dyDescent="0.2">
      <c r="A1760" s="55">
        <v>1699</v>
      </c>
      <c r="B1760" s="1232">
        <f>'Tax Sched 24'!D4</f>
        <v>2959858</v>
      </c>
      <c r="C1760" s="14" t="s">
        <v>671</v>
      </c>
      <c r="D1760" s="14" t="str">
        <f t="shared" si="26"/>
        <v>Error?</v>
      </c>
    </row>
    <row r="1761" spans="1:5" x14ac:dyDescent="0.2">
      <c r="A1761" s="55">
        <v>1700</v>
      </c>
      <c r="B1761" s="1232">
        <f>'Tax Sched 24'!D5</f>
        <v>548209</v>
      </c>
      <c r="C1761" s="14" t="s">
        <v>671</v>
      </c>
      <c r="D1761" s="14" t="str">
        <f t="shared" si="26"/>
        <v>Error?</v>
      </c>
    </row>
    <row r="1762" spans="1:5" s="80" customFormat="1" x14ac:dyDescent="0.2">
      <c r="A1762" s="55">
        <v>1701</v>
      </c>
      <c r="B1762" s="1232">
        <f>'Tax Sched 24'!D6</f>
        <v>641669</v>
      </c>
      <c r="C1762" s="14" t="s">
        <v>671</v>
      </c>
      <c r="D1762" s="14" t="str">
        <f t="shared" si="26"/>
        <v>Error?</v>
      </c>
      <c r="E1762" s="81"/>
    </row>
    <row r="1763" spans="1:5" x14ac:dyDescent="0.2">
      <c r="A1763" s="55">
        <v>1702</v>
      </c>
      <c r="B1763" s="1232">
        <f>'Tax Sched 24'!D7</f>
        <v>2169803</v>
      </c>
      <c r="C1763" s="14" t="s">
        <v>671</v>
      </c>
      <c r="D1763" s="14" t="str">
        <f t="shared" si="26"/>
        <v>Error?</v>
      </c>
    </row>
    <row r="1764" spans="1:5" x14ac:dyDescent="0.2">
      <c r="A1764" s="55">
        <v>1703</v>
      </c>
      <c r="B1764" s="1232">
        <f>'Tax Sched 24'!D8</f>
        <v>206496</v>
      </c>
      <c r="C1764" s="14" t="s">
        <v>671</v>
      </c>
      <c r="D1764" s="14" t="str">
        <f t="shared" si="26"/>
        <v>Error?</v>
      </c>
    </row>
    <row r="1765" spans="1:5" x14ac:dyDescent="0.2">
      <c r="A1765" s="55">
        <v>1704</v>
      </c>
      <c r="B1765" s="1232">
        <f>'Tax Sched 24'!D10</f>
        <v>36546</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361076</v>
      </c>
      <c r="C1768" s="14" t="s">
        <v>671</v>
      </c>
      <c r="D1768" s="14" t="str">
        <f t="shared" si="26"/>
        <v>Error?</v>
      </c>
    </row>
    <row r="1769" spans="1:5" x14ac:dyDescent="0.2">
      <c r="A1769" s="55">
        <v>1708</v>
      </c>
      <c r="B1769" s="1232">
        <f>'Tax Sched 24'!D12</f>
        <v>73092</v>
      </c>
      <c r="C1769" s="14" t="s">
        <v>671</v>
      </c>
      <c r="D1769" s="14" t="str">
        <f t="shared" si="26"/>
        <v>Error?</v>
      </c>
    </row>
    <row r="1770" spans="1:5" x14ac:dyDescent="0.2">
      <c r="A1770" s="55">
        <v>1709</v>
      </c>
      <c r="B1770" s="1232">
        <f>'Tax Sched 24'!D14</f>
        <v>584755</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7861091</v>
      </c>
      <c r="C1775" s="14" t="s">
        <v>671</v>
      </c>
      <c r="D1775" s="14" t="str">
        <f t="shared" si="26"/>
        <v>Error?</v>
      </c>
    </row>
    <row r="1776" spans="1:5" x14ac:dyDescent="0.2">
      <c r="A1776" s="55">
        <v>1715</v>
      </c>
      <c r="B1776" s="1232">
        <f>'Tax Sched 24'!C4</f>
        <v>3238885</v>
      </c>
      <c r="D1776" s="14" t="str">
        <f t="shared" si="26"/>
        <v>Error?</v>
      </c>
    </row>
    <row r="1777" spans="1:4" x14ac:dyDescent="0.2">
      <c r="A1777" s="55">
        <v>1716</v>
      </c>
      <c r="B1777" s="1232">
        <f>'Tax Sched 24'!C5</f>
        <v>588936</v>
      </c>
      <c r="D1777" s="14" t="str">
        <f t="shared" si="26"/>
        <v>Error?</v>
      </c>
    </row>
    <row r="1778" spans="1:4" x14ac:dyDescent="0.2">
      <c r="A1778" s="55">
        <v>1717</v>
      </c>
      <c r="B1778" s="1232">
        <f>'Tax Sched 24'!C6</f>
        <v>680086</v>
      </c>
      <c r="D1778" s="14" t="str">
        <f t="shared" si="26"/>
        <v>Error?</v>
      </c>
    </row>
    <row r="1779" spans="1:4" x14ac:dyDescent="0.2">
      <c r="A1779" s="55">
        <v>1718</v>
      </c>
      <c r="B1779" s="1232">
        <f>'Tax Sched 24'!C7</f>
        <v>2368123</v>
      </c>
      <c r="D1779" s="14" t="str">
        <f t="shared" si="26"/>
        <v>Error?</v>
      </c>
    </row>
    <row r="1780" spans="1:4" x14ac:dyDescent="0.2">
      <c r="A1780" s="55">
        <v>1719</v>
      </c>
      <c r="B1780" s="1232">
        <f>'Tax Sched 24'!C8</f>
        <v>214709</v>
      </c>
      <c r="D1780" s="14" t="str">
        <f t="shared" si="26"/>
        <v>Error?</v>
      </c>
    </row>
    <row r="1781" spans="1:4" x14ac:dyDescent="0.2">
      <c r="A1781" s="55">
        <v>1720</v>
      </c>
      <c r="B1781" s="1232">
        <f>'Tax Sched 24'!C10</f>
        <v>39268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326421</v>
      </c>
      <c r="D1784" s="14" t="str">
        <f t="shared" si="26"/>
        <v>Error?</v>
      </c>
    </row>
    <row r="1785" spans="1:4" x14ac:dyDescent="0.2">
      <c r="A1785" s="55">
        <v>1724</v>
      </c>
      <c r="B1785" s="1232">
        <f>'Tax Sched 24'!C12</f>
        <v>78528</v>
      </c>
      <c r="D1785" s="14" t="str">
        <f t="shared" si="26"/>
        <v>Error?</v>
      </c>
    </row>
    <row r="1786" spans="1:4" x14ac:dyDescent="0.2">
      <c r="A1786" s="55">
        <v>1725</v>
      </c>
      <c r="B1786" s="1232">
        <f>'Tax Sched 24'!C14</f>
        <v>628196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8403172</v>
      </c>
      <c r="C1791" s="14" t="s">
        <v>671</v>
      </c>
      <c r="D1791" s="14" t="str">
        <f t="shared" ref="D1791:D1854" si="27">IF(ISBLANK(B1791),"OK",IF(A1791-B1791=0,"OK","Error?"))</f>
        <v>Error?</v>
      </c>
    </row>
    <row r="1792" spans="1:4" x14ac:dyDescent="0.2">
      <c r="A1792" s="55">
        <v>1731</v>
      </c>
      <c r="B1792" s="1232">
        <f>'Tax Sched 24'!F4</f>
        <v>3125822</v>
      </c>
      <c r="C1792" s="14" t="s">
        <v>671</v>
      </c>
      <c r="D1792" s="14" t="str">
        <f t="shared" si="27"/>
        <v>Error?</v>
      </c>
    </row>
    <row r="1793" spans="1:4" x14ac:dyDescent="0.2">
      <c r="A1793" s="55">
        <v>1732</v>
      </c>
      <c r="B1793" s="1232">
        <f>'Tax Sched 24'!F5</f>
        <v>568372</v>
      </c>
      <c r="C1793" s="14" t="s">
        <v>671</v>
      </c>
      <c r="D1793" s="14" t="str">
        <f t="shared" si="27"/>
        <v>Error?</v>
      </c>
    </row>
    <row r="1794" spans="1:4" x14ac:dyDescent="0.2">
      <c r="A1794" s="55">
        <v>1733</v>
      </c>
      <c r="B1794" s="1232">
        <f>'Tax Sched 24'!F6</f>
        <v>656344</v>
      </c>
      <c r="C1794" s="14" t="s">
        <v>671</v>
      </c>
      <c r="D1794" s="14" t="str">
        <f t="shared" si="27"/>
        <v>Error?</v>
      </c>
    </row>
    <row r="1795" spans="1:4" x14ac:dyDescent="0.2">
      <c r="A1795" s="55">
        <v>1734</v>
      </c>
      <c r="B1795" s="1232">
        <f>'Tax Sched 24'!F7</f>
        <v>2285443</v>
      </c>
      <c r="C1795" s="14" t="s">
        <v>671</v>
      </c>
      <c r="D1795" s="14" t="str">
        <f t="shared" si="27"/>
        <v>Error?</v>
      </c>
    </row>
    <row r="1796" spans="1:4" x14ac:dyDescent="0.2">
      <c r="A1796" s="55">
        <v>1735</v>
      </c>
      <c r="B1796" s="1232">
        <f>'Tax Sched 24'!F8</f>
        <v>207212</v>
      </c>
      <c r="C1796" s="14" t="s">
        <v>671</v>
      </c>
      <c r="D1796" s="14" t="str">
        <f t="shared" si="27"/>
        <v>Error?</v>
      </c>
    </row>
    <row r="1797" spans="1:4" x14ac:dyDescent="0.2">
      <c r="A1797" s="55">
        <v>1736</v>
      </c>
      <c r="B1797" s="1232">
        <f>'Tax Sched 24'!F10</f>
        <v>37895</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315029</v>
      </c>
      <c r="C1800" s="14" t="s">
        <v>671</v>
      </c>
      <c r="D1800" s="14" t="str">
        <f t="shared" si="27"/>
        <v>Error?</v>
      </c>
    </row>
    <row r="1801" spans="1:4" x14ac:dyDescent="0.2">
      <c r="A1801" s="55">
        <v>1740</v>
      </c>
      <c r="B1801" s="1232">
        <f>'Tax Sched 24'!F12</f>
        <v>75781</v>
      </c>
      <c r="C1801" s="14" t="s">
        <v>671</v>
      </c>
      <c r="D1801" s="14" t="str">
        <f t="shared" si="27"/>
        <v>Error?</v>
      </c>
    </row>
    <row r="1802" spans="1:4" x14ac:dyDescent="0.2">
      <c r="A1802" s="55">
        <v>1741</v>
      </c>
      <c r="B1802" s="1232">
        <f>'Tax Sched 24'!F14</f>
        <v>606258</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6364707</v>
      </c>
      <c r="D1808" s="14" t="str">
        <f t="shared" si="27"/>
        <v>Error?</v>
      </c>
    </row>
    <row r="1809" spans="1:4" x14ac:dyDescent="0.2">
      <c r="A1809" s="55">
        <v>1748</v>
      </c>
      <c r="B1809" s="1232">
        <f>'Tax Sched 24'!E5</f>
        <v>1157308</v>
      </c>
      <c r="D1809" s="14" t="str">
        <f t="shared" si="27"/>
        <v>Error?</v>
      </c>
    </row>
    <row r="1810" spans="1:4" x14ac:dyDescent="0.2">
      <c r="A1810" s="55">
        <v>1749</v>
      </c>
      <c r="B1810" s="1232">
        <f>'Tax Sched 24'!E6</f>
        <v>1336430</v>
      </c>
      <c r="D1810" s="14" t="str">
        <f t="shared" si="27"/>
        <v>Error?</v>
      </c>
    </row>
    <row r="1811" spans="1:4" x14ac:dyDescent="0.2">
      <c r="A1811" s="55">
        <v>1750</v>
      </c>
      <c r="B1811" s="1232">
        <f>'Tax Sched 24'!E7</f>
        <v>4653566</v>
      </c>
      <c r="D1811" s="14" t="str">
        <f t="shared" si="27"/>
        <v>Error?</v>
      </c>
    </row>
    <row r="1812" spans="1:4" x14ac:dyDescent="0.2">
      <c r="A1812" s="55">
        <v>1751</v>
      </c>
      <c r="B1812" s="1232">
        <f>'Tax Sched 24'!E8</f>
        <v>421921</v>
      </c>
      <c r="D1812" s="14" t="str">
        <f t="shared" si="27"/>
        <v>Error?</v>
      </c>
    </row>
    <row r="1813" spans="1:4" x14ac:dyDescent="0.2">
      <c r="A1813" s="55">
        <v>1752</v>
      </c>
      <c r="B1813" s="1232">
        <f>'Tax Sched 24'!E10</f>
        <v>77163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641450</v>
      </c>
      <c r="D1816" s="14" t="str">
        <f t="shared" si="27"/>
        <v>Error?</v>
      </c>
    </row>
    <row r="1817" spans="1:4" x14ac:dyDescent="0.2">
      <c r="A1817" s="55">
        <v>1756</v>
      </c>
      <c r="B1817" s="1232">
        <f>'Tax Sched 24'!E12</f>
        <v>154309</v>
      </c>
      <c r="D1817" s="14" t="str">
        <f t="shared" si="27"/>
        <v>Error?</v>
      </c>
    </row>
    <row r="1818" spans="1:4" x14ac:dyDescent="0.2">
      <c r="A1818" s="55">
        <v>1757</v>
      </c>
      <c r="B1818" s="1232">
        <f>'Tax Sched 24'!E14</f>
        <v>1234454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16512957</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45835980</v>
      </c>
      <c r="C1939" s="14" t="s">
        <v>671</v>
      </c>
      <c r="D1939" s="14" t="str">
        <f t="shared" si="29"/>
        <v>Error?</v>
      </c>
    </row>
    <row r="1940" spans="1:5" x14ac:dyDescent="0.2">
      <c r="A1940" s="55">
        <v>1879</v>
      </c>
      <c r="B1940" s="1232">
        <f>'Short-Term Long-Term Debt 25'!F49</f>
        <v>119348</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1212951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1212951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1212951</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1436480</v>
      </c>
      <c r="D2008" s="14" t="str">
        <f t="shared" si="30"/>
        <v>Error?</v>
      </c>
    </row>
    <row r="2009" spans="1:4" x14ac:dyDescent="0.2">
      <c r="A2009" s="55">
        <v>1948</v>
      </c>
      <c r="B2009" s="1232">
        <f>'Cap Outlay Deprec 27'!C8</f>
        <v>58237748</v>
      </c>
      <c r="D2009" s="14" t="str">
        <f t="shared" si="30"/>
        <v>Error?</v>
      </c>
    </row>
    <row r="2010" spans="1:4" x14ac:dyDescent="0.2">
      <c r="A2010" s="55">
        <v>1949</v>
      </c>
      <c r="B2010" s="1232">
        <f>'Cap Outlay Deprec 27'!C10</f>
        <v>1611171</v>
      </c>
      <c r="D2010" s="14" t="str">
        <f t="shared" si="30"/>
        <v>Error?</v>
      </c>
    </row>
    <row r="2011" spans="1:4" x14ac:dyDescent="0.2">
      <c r="A2011" s="55">
        <v>1950</v>
      </c>
      <c r="B2011" s="1232">
        <f>'Cap Outlay Deprec 27'!C12</f>
        <v>9688718</v>
      </c>
      <c r="D2011" s="14" t="str">
        <f t="shared" si="30"/>
        <v>Error?</v>
      </c>
    </row>
    <row r="2012" spans="1:4" x14ac:dyDescent="0.2">
      <c r="A2012" s="55">
        <v>1951</v>
      </c>
      <c r="B2012" s="1232">
        <f>'Cap Outlay Deprec 27'!C13</f>
        <v>2415341</v>
      </c>
      <c r="D2012" s="14" t="str">
        <f t="shared" si="30"/>
        <v>Error?</v>
      </c>
    </row>
    <row r="2013" spans="1:4" x14ac:dyDescent="0.2">
      <c r="A2013" s="55">
        <v>1952</v>
      </c>
      <c r="B2013" s="1232">
        <f>'Cap Outlay Deprec 27'!C16</f>
        <v>73776201</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139840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172368</v>
      </c>
      <c r="D2018" s="14" t="str">
        <f t="shared" si="30"/>
        <v>Error?</v>
      </c>
    </row>
    <row r="2019" spans="1:4" x14ac:dyDescent="0.2">
      <c r="A2019" s="55">
        <v>1958</v>
      </c>
      <c r="B2019" s="1232">
        <f>'Cap Outlay Deprec 27'!D16</f>
        <v>1903577</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207426</v>
      </c>
      <c r="D2024" s="14" t="str">
        <f t="shared" si="30"/>
        <v>Error?</v>
      </c>
    </row>
    <row r="2025" spans="1:4" x14ac:dyDescent="0.2">
      <c r="A2025" s="55">
        <v>1964</v>
      </c>
      <c r="B2025" s="1232">
        <f>'Cap Outlay Deprec 27'!E16</f>
        <v>207426</v>
      </c>
      <c r="C2025" s="14" t="s">
        <v>671</v>
      </c>
      <c r="D2025" s="14" t="str">
        <f t="shared" si="30"/>
        <v>Error?</v>
      </c>
    </row>
    <row r="2026" spans="1:4" x14ac:dyDescent="0.2">
      <c r="A2026" s="55">
        <v>1965</v>
      </c>
      <c r="B2026" s="1232">
        <f>'Cap Outlay Deprec 27'!F5</f>
        <v>1436480</v>
      </c>
      <c r="C2026" s="14" t="s">
        <v>671</v>
      </c>
      <c r="D2026" s="14" t="str">
        <f t="shared" si="30"/>
        <v>Error?</v>
      </c>
    </row>
    <row r="2027" spans="1:4" x14ac:dyDescent="0.2">
      <c r="A2027" s="55">
        <v>1966</v>
      </c>
      <c r="B2027" s="1232">
        <f>'Cap Outlay Deprec 27'!F8</f>
        <v>58237748</v>
      </c>
      <c r="C2027" s="14" t="s">
        <v>671</v>
      </c>
      <c r="D2027" s="14" t="str">
        <f t="shared" si="30"/>
        <v>Error?</v>
      </c>
    </row>
    <row r="2028" spans="1:4" x14ac:dyDescent="0.2">
      <c r="A2028" s="55">
        <v>1967</v>
      </c>
      <c r="B2028" s="1232">
        <f>'Cap Outlay Deprec 27'!F10</f>
        <v>1751011</v>
      </c>
      <c r="C2028" s="14" t="s">
        <v>671</v>
      </c>
      <c r="D2028" s="14" t="str">
        <f t="shared" si="30"/>
        <v>Error?</v>
      </c>
    </row>
    <row r="2029" spans="1:4" x14ac:dyDescent="0.2">
      <c r="A2029" s="55">
        <v>1968</v>
      </c>
      <c r="B2029" s="1232">
        <f>'Cap Outlay Deprec 27'!F12</f>
        <v>9688718</v>
      </c>
      <c r="C2029" s="14" t="s">
        <v>671</v>
      </c>
      <c r="D2029" s="14" t="str">
        <f t="shared" si="30"/>
        <v>Error?</v>
      </c>
    </row>
    <row r="2030" spans="1:4" x14ac:dyDescent="0.2">
      <c r="A2030" s="55">
        <v>1969</v>
      </c>
      <c r="B2030" s="1232">
        <f>'Cap Outlay Deprec 27'!F13</f>
        <v>2380283</v>
      </c>
      <c r="C2030" s="14" t="s">
        <v>671</v>
      </c>
      <c r="D2030" s="14" t="str">
        <f t="shared" si="30"/>
        <v>Error?</v>
      </c>
    </row>
    <row r="2031" spans="1:4" x14ac:dyDescent="0.2">
      <c r="A2031" s="55">
        <v>1970</v>
      </c>
      <c r="B2031" s="1232">
        <f>'Cap Outlay Deprec 27'!F16</f>
        <v>75472352</v>
      </c>
      <c r="C2031" s="14" t="s">
        <v>671</v>
      </c>
      <c r="D2031" s="14" t="str">
        <f t="shared" si="30"/>
        <v>Error?</v>
      </c>
    </row>
    <row r="2032" spans="1:4" x14ac:dyDescent="0.2">
      <c r="A2032" s="83">
        <v>1971</v>
      </c>
      <c r="D2032" s="14" t="str">
        <f t="shared" si="30"/>
        <v>OK</v>
      </c>
    </row>
    <row r="2033" spans="1:4" x14ac:dyDescent="0.2">
      <c r="A2033" s="55">
        <v>1972</v>
      </c>
      <c r="B2033" s="1232">
        <f>'Cap Outlay Deprec 27'!H8</f>
        <v>15313421</v>
      </c>
      <c r="D2033" s="14" t="str">
        <f t="shared" si="30"/>
        <v>Error?</v>
      </c>
    </row>
    <row r="2034" spans="1:4" x14ac:dyDescent="0.2">
      <c r="A2034" s="55">
        <v>1973</v>
      </c>
      <c r="B2034" s="1232">
        <f>'Cap Outlay Deprec 27'!H10</f>
        <v>283210</v>
      </c>
      <c r="D2034" s="14" t="str">
        <f t="shared" si="30"/>
        <v>Error?</v>
      </c>
    </row>
    <row r="2035" spans="1:4" x14ac:dyDescent="0.2">
      <c r="A2035" s="55">
        <v>1974</v>
      </c>
      <c r="B2035" s="1232">
        <f>'Cap Outlay Deprec 27'!H12</f>
        <v>7350198</v>
      </c>
      <c r="D2035" s="14" t="str">
        <f t="shared" si="30"/>
        <v>Error?</v>
      </c>
    </row>
    <row r="2036" spans="1:4" x14ac:dyDescent="0.2">
      <c r="A2036" s="55">
        <v>1975</v>
      </c>
      <c r="B2036" s="1232">
        <f>'Cap Outlay Deprec 27'!H13</f>
        <v>2008386</v>
      </c>
      <c r="D2036" s="14" t="str">
        <f t="shared" si="30"/>
        <v>Error?</v>
      </c>
    </row>
    <row r="2037" spans="1:4" x14ac:dyDescent="0.2">
      <c r="A2037" s="55">
        <v>1976</v>
      </c>
      <c r="B2037" s="1232">
        <f>'Cap Outlay Deprec 27'!H16</f>
        <v>25283922</v>
      </c>
      <c r="C2037" s="14" t="s">
        <v>671</v>
      </c>
      <c r="D2037" s="14" t="str">
        <f t="shared" si="30"/>
        <v>Error?</v>
      </c>
    </row>
    <row r="2038" spans="1:4" x14ac:dyDescent="0.2">
      <c r="A2038" s="83">
        <v>1977</v>
      </c>
      <c r="D2038" s="14" t="str">
        <f t="shared" si="30"/>
        <v>OK</v>
      </c>
    </row>
    <row r="2039" spans="1:4" x14ac:dyDescent="0.2">
      <c r="A2039" s="55">
        <v>1978</v>
      </c>
      <c r="B2039" s="1232">
        <f>'Cap Outlay Deprec 27'!I8</f>
        <v>1164755</v>
      </c>
      <c r="D2039" s="14" t="str">
        <f t="shared" si="30"/>
        <v>Error?</v>
      </c>
    </row>
    <row r="2040" spans="1:4" x14ac:dyDescent="0.2">
      <c r="A2040" s="55">
        <v>1979</v>
      </c>
      <c r="B2040" s="1232">
        <f>'Cap Outlay Deprec 27'!I10</f>
        <v>87551</v>
      </c>
      <c r="D2040" s="14" t="str">
        <f t="shared" si="30"/>
        <v>Error?</v>
      </c>
    </row>
    <row r="2041" spans="1:4" x14ac:dyDescent="0.2">
      <c r="A2041" s="55">
        <v>1980</v>
      </c>
      <c r="B2041" s="1232">
        <f>'Cap Outlay Deprec 27'!I12</f>
        <v>968872</v>
      </c>
      <c r="D2041" s="14" t="str">
        <f t="shared" si="30"/>
        <v>Error?</v>
      </c>
    </row>
    <row r="2042" spans="1:4" x14ac:dyDescent="0.2">
      <c r="A2042" s="55">
        <v>1981</v>
      </c>
      <c r="B2042" s="1232">
        <f>'Cap Outlay Deprec 27'!I13</f>
        <v>281260</v>
      </c>
      <c r="D2042" s="14" t="str">
        <f t="shared" si="30"/>
        <v>Error?</v>
      </c>
    </row>
    <row r="2043" spans="1:4" x14ac:dyDescent="0.2">
      <c r="A2043" s="55">
        <v>1982</v>
      </c>
      <c r="B2043" s="1232">
        <f>'Cap Outlay Deprec 27'!I16</f>
        <v>2594865</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44582</v>
      </c>
      <c r="D2048" s="14" t="str">
        <f t="shared" si="31"/>
        <v>Error?</v>
      </c>
    </row>
    <row r="2049" spans="1:4" x14ac:dyDescent="0.2">
      <c r="A2049" s="55">
        <v>1988</v>
      </c>
      <c r="B2049" s="1232">
        <f>'Cap Outlay Deprec 27'!J16</f>
        <v>207426</v>
      </c>
      <c r="C2049" s="14" t="s">
        <v>671</v>
      </c>
      <c r="D2049" s="14" t="str">
        <f t="shared" si="31"/>
        <v>Error?</v>
      </c>
    </row>
    <row r="2050" spans="1:4" x14ac:dyDescent="0.2">
      <c r="A2050" s="83">
        <v>1989</v>
      </c>
      <c r="D2050" s="14" t="str">
        <f t="shared" si="31"/>
        <v>OK</v>
      </c>
    </row>
    <row r="2051" spans="1:4" x14ac:dyDescent="0.2">
      <c r="A2051" s="55">
        <v>1990</v>
      </c>
      <c r="B2051" s="1232">
        <f>'Cap Outlay Deprec 27'!K8</f>
        <v>16478176</v>
      </c>
      <c r="C2051" s="14" t="s">
        <v>671</v>
      </c>
      <c r="D2051" s="14" t="str">
        <f t="shared" si="31"/>
        <v>Error?</v>
      </c>
    </row>
    <row r="2052" spans="1:4" x14ac:dyDescent="0.2">
      <c r="A2052" s="55">
        <v>1991</v>
      </c>
      <c r="B2052" s="1232">
        <f>'Cap Outlay Deprec 27'!K10</f>
        <v>370761</v>
      </c>
      <c r="C2052" s="14" t="s">
        <v>671</v>
      </c>
      <c r="D2052" s="14" t="str">
        <f t="shared" si="31"/>
        <v>Error?</v>
      </c>
    </row>
    <row r="2053" spans="1:4" x14ac:dyDescent="0.2">
      <c r="A2053" s="55">
        <v>1992</v>
      </c>
      <c r="B2053" s="1232">
        <f>'Cap Outlay Deprec 27'!K12</f>
        <v>8319070</v>
      </c>
      <c r="C2053" s="14" t="s">
        <v>671</v>
      </c>
      <c r="D2053" s="14" t="str">
        <f t="shared" si="31"/>
        <v>Error?</v>
      </c>
    </row>
    <row r="2054" spans="1:4" x14ac:dyDescent="0.2">
      <c r="A2054" s="55">
        <v>1993</v>
      </c>
      <c r="B2054" s="1232">
        <f>'Cap Outlay Deprec 27'!K13</f>
        <v>2245064</v>
      </c>
      <c r="C2054" s="14" t="s">
        <v>671</v>
      </c>
      <c r="D2054" s="14" t="str">
        <f t="shared" si="31"/>
        <v>Error?</v>
      </c>
    </row>
    <row r="2055" spans="1:4" x14ac:dyDescent="0.2">
      <c r="A2055" s="55">
        <v>1994</v>
      </c>
      <c r="B2055" s="1232">
        <f>'Cap Outlay Deprec 27'!K16</f>
        <v>27671361</v>
      </c>
      <c r="C2055" s="14" t="s">
        <v>671</v>
      </c>
      <c r="D2055" s="14" t="str">
        <f t="shared" si="31"/>
        <v>Error?</v>
      </c>
    </row>
    <row r="2056" spans="1:4" x14ac:dyDescent="0.2">
      <c r="A2056" s="55">
        <v>1995</v>
      </c>
      <c r="B2056" s="1232">
        <f>'Cap Outlay Deprec 27'!L5</f>
        <v>1436480</v>
      </c>
      <c r="C2056" s="14" t="s">
        <v>671</v>
      </c>
      <c r="D2056" s="14" t="str">
        <f t="shared" si="31"/>
        <v>Error?</v>
      </c>
    </row>
    <row r="2057" spans="1:4" x14ac:dyDescent="0.2">
      <c r="A2057" s="55">
        <v>1996</v>
      </c>
      <c r="B2057" s="1232">
        <f>'Cap Outlay Deprec 27'!L8</f>
        <v>41759572</v>
      </c>
      <c r="C2057" s="14" t="s">
        <v>671</v>
      </c>
      <c r="D2057" s="14" t="str">
        <f t="shared" si="31"/>
        <v>Error?</v>
      </c>
    </row>
    <row r="2058" spans="1:4" x14ac:dyDescent="0.2">
      <c r="A2058" s="55">
        <v>1997</v>
      </c>
      <c r="B2058" s="1232">
        <f>'Cap Outlay Deprec 27'!L10</f>
        <v>1380250</v>
      </c>
      <c r="C2058" s="14" t="s">
        <v>671</v>
      </c>
      <c r="D2058" s="14" t="str">
        <f t="shared" si="31"/>
        <v>Error?</v>
      </c>
    </row>
    <row r="2059" spans="1:4" x14ac:dyDescent="0.2">
      <c r="A2059" s="55">
        <v>1998</v>
      </c>
      <c r="B2059" s="1232">
        <f>'Cap Outlay Deprec 27'!L12</f>
        <v>1369648</v>
      </c>
      <c r="C2059" s="14" t="s">
        <v>671</v>
      </c>
      <c r="D2059" s="14" t="str">
        <f t="shared" si="31"/>
        <v>Error?</v>
      </c>
    </row>
    <row r="2060" spans="1:4" x14ac:dyDescent="0.2">
      <c r="A2060" s="55">
        <v>1999</v>
      </c>
      <c r="B2060" s="1232">
        <f>'Cap Outlay Deprec 27'!L13</f>
        <v>135219</v>
      </c>
      <c r="C2060" s="14" t="s">
        <v>671</v>
      </c>
      <c r="D2060" s="14" t="str">
        <f t="shared" si="31"/>
        <v>Error?</v>
      </c>
    </row>
    <row r="2061" spans="1:4" x14ac:dyDescent="0.2">
      <c r="A2061" s="55">
        <v>2000</v>
      </c>
      <c r="B2061" s="1232">
        <f>'Cap Outlay Deprec 27'!L16</f>
        <v>47800991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2770557</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2789758</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t="e">
        <f>'Assets-Liab 5-6'!#REF!</f>
        <v>#REF!</v>
      </c>
      <c r="D2437" s="14" t="e">
        <f t="shared" si="37"/>
        <v>#REF!</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735516</v>
      </c>
      <c r="D2475" s="14" t="str">
        <f t="shared" si="37"/>
        <v>Error?</v>
      </c>
    </row>
    <row r="2476" spans="1:4" x14ac:dyDescent="0.2">
      <c r="A2476" s="83">
        <v>2415</v>
      </c>
      <c r="D2476" s="14" t="str">
        <f t="shared" si="37"/>
        <v>OK</v>
      </c>
    </row>
    <row r="2477" spans="1:4" x14ac:dyDescent="0.2">
      <c r="A2477" s="55">
        <v>2416</v>
      </c>
      <c r="B2477" s="1232">
        <f>'Assets-Liab 5-6'!G38</f>
        <v>909468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2137108</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8353182</v>
      </c>
      <c r="C2551" s="14" t="s">
        <v>671</v>
      </c>
      <c r="D2551" s="14" t="str">
        <f t="shared" si="38"/>
        <v>Error?</v>
      </c>
    </row>
    <row r="2552" spans="1:4" x14ac:dyDescent="0.2">
      <c r="A2552" s="83">
        <v>2491</v>
      </c>
      <c r="D2552" s="14" t="str">
        <f t="shared" si="38"/>
        <v>OK</v>
      </c>
    </row>
    <row r="2553" spans="1:4" x14ac:dyDescent="0.2">
      <c r="A2553" s="55">
        <v>2492</v>
      </c>
      <c r="B2553" s="1232">
        <f>'Acct Summary 7-8'!C6</f>
        <v>8365180</v>
      </c>
      <c r="C2553" s="14" t="s">
        <v>671</v>
      </c>
      <c r="D2553" s="14" t="str">
        <f t="shared" si="38"/>
        <v>Error?</v>
      </c>
    </row>
    <row r="2554" spans="1:4" x14ac:dyDescent="0.2">
      <c r="A2554" s="55">
        <v>2493</v>
      </c>
      <c r="B2554" s="1232">
        <f>'Acct Summary 7-8'!C7</f>
        <v>1161117</v>
      </c>
      <c r="C2554" s="14" t="s">
        <v>671</v>
      </c>
      <c r="D2554" s="14" t="str">
        <f t="shared" si="38"/>
        <v>Error?</v>
      </c>
    </row>
    <row r="2555" spans="1:4" x14ac:dyDescent="0.2">
      <c r="A2555" s="55">
        <v>2494</v>
      </c>
      <c r="B2555" s="1232">
        <f>'Acct Summary 7-8'!C8</f>
        <v>17879479</v>
      </c>
      <c r="C2555" s="14" t="s">
        <v>671</v>
      </c>
      <c r="D2555" s="14" t="str">
        <f t="shared" si="38"/>
        <v>Error?</v>
      </c>
    </row>
    <row r="2556" spans="1:4" x14ac:dyDescent="0.2">
      <c r="A2556" s="55">
        <v>2495</v>
      </c>
      <c r="B2556" s="1232">
        <f>'Acct Summary 7-8'!C12</f>
        <v>11862895</v>
      </c>
      <c r="C2556" s="14" t="s">
        <v>671</v>
      </c>
      <c r="D2556" s="14" t="str">
        <f t="shared" si="38"/>
        <v>Error?</v>
      </c>
    </row>
    <row r="2557" spans="1:4" x14ac:dyDescent="0.2">
      <c r="A2557" s="55">
        <v>2496</v>
      </c>
      <c r="B2557" s="1232">
        <f>'Acct Summary 7-8'!C13</f>
        <v>4608876</v>
      </c>
      <c r="C2557" s="14" t="s">
        <v>671</v>
      </c>
      <c r="D2557" s="14" t="str">
        <f t="shared" si="38"/>
        <v>Error?</v>
      </c>
    </row>
    <row r="2558" spans="1:4" x14ac:dyDescent="0.2">
      <c r="A2558" s="55">
        <v>2497</v>
      </c>
      <c r="B2558" s="1232">
        <f>'Acct Summary 7-8'!C14</f>
        <v>35324</v>
      </c>
      <c r="C2558" s="14" t="s">
        <v>671</v>
      </c>
      <c r="D2558" s="14" t="str">
        <f t="shared" si="38"/>
        <v>Error?</v>
      </c>
    </row>
    <row r="2559" spans="1:4" x14ac:dyDescent="0.2">
      <c r="A2559" s="55">
        <v>2498</v>
      </c>
      <c r="B2559" s="1232">
        <f>'Acct Summary 7-8'!C15</f>
        <v>2789758</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19296853</v>
      </c>
      <c r="C2561" s="14" t="s">
        <v>671</v>
      </c>
      <c r="D2561" s="14" t="str">
        <f t="shared" si="39"/>
        <v>Error?</v>
      </c>
    </row>
    <row r="2562" spans="1:4" x14ac:dyDescent="0.2">
      <c r="A2562" s="55">
        <v>2501</v>
      </c>
      <c r="B2562" s="1232">
        <f>'Acct Summary 7-8'!C20</f>
        <v>-1417374</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2149232</v>
      </c>
      <c r="C2564" s="14" t="s">
        <v>671</v>
      </c>
      <c r="D2564" s="14" t="str">
        <f t="shared" si="39"/>
        <v>Error?</v>
      </c>
    </row>
    <row r="2565" spans="1:4" x14ac:dyDescent="0.2">
      <c r="A2565" s="83">
        <v>2504</v>
      </c>
      <c r="D2565" s="14" t="str">
        <f t="shared" si="39"/>
        <v>OK</v>
      </c>
    </row>
    <row r="2566" spans="1:4" x14ac:dyDescent="0.2">
      <c r="A2566" s="55">
        <v>2505</v>
      </c>
      <c r="B2566" s="1232">
        <f>'Acct Summary 7-8'!D6</f>
        <v>150000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2299232</v>
      </c>
      <c r="C2568" s="14" t="s">
        <v>671</v>
      </c>
      <c r="D2568" s="14" t="str">
        <f t="shared" si="39"/>
        <v>Error?</v>
      </c>
    </row>
    <row r="2569" spans="1:4" x14ac:dyDescent="0.2">
      <c r="A2569" s="55">
        <v>2508</v>
      </c>
      <c r="B2569" s="1232">
        <f>'Acct Summary 7-8'!D13</f>
        <v>3996048</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3996048</v>
      </c>
      <c r="C2573" s="14" t="s">
        <v>671</v>
      </c>
      <c r="D2573" s="14" t="str">
        <f t="shared" si="39"/>
        <v>Error?</v>
      </c>
    </row>
    <row r="2574" spans="1:4" x14ac:dyDescent="0.2">
      <c r="A2574" s="55">
        <v>2513</v>
      </c>
      <c r="B2574" s="1232">
        <f>'Acct Summary 7-8'!D20</f>
        <v>-1696816</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4585504</v>
      </c>
      <c r="C2591" s="14" t="s">
        <v>671</v>
      </c>
      <c r="D2591" s="14" t="str">
        <f t="shared" si="39"/>
        <v>Error?</v>
      </c>
    </row>
    <row r="2592" spans="1:4" x14ac:dyDescent="0.2">
      <c r="A2592" s="83">
        <v>2531</v>
      </c>
      <c r="D2592" s="14" t="str">
        <f t="shared" si="39"/>
        <v>OK</v>
      </c>
    </row>
    <row r="2593" spans="1:4" x14ac:dyDescent="0.2">
      <c r="A2593" s="55">
        <v>2532</v>
      </c>
      <c r="B2593" s="1232">
        <f>'Acct Summary 7-8'!F6</f>
        <v>795668</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5381172</v>
      </c>
      <c r="C2595" s="14" t="s">
        <v>671</v>
      </c>
      <c r="D2595" s="14" t="str">
        <f t="shared" si="39"/>
        <v>Error?</v>
      </c>
    </row>
    <row r="2596" spans="1:4" x14ac:dyDescent="0.2">
      <c r="A2596" s="55">
        <v>2535</v>
      </c>
      <c r="B2596" s="1232">
        <f>'Acct Summary 7-8'!F13</f>
        <v>1439339</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1439339</v>
      </c>
      <c r="C2600" s="14" t="s">
        <v>671</v>
      </c>
      <c r="D2600" s="14" t="str">
        <f t="shared" si="39"/>
        <v>Error?</v>
      </c>
    </row>
    <row r="2601" spans="1:4" x14ac:dyDescent="0.2">
      <c r="A2601" s="55">
        <v>2540</v>
      </c>
      <c r="B2601" s="1232">
        <f>'Acct Summary 7-8'!F20</f>
        <v>3941833</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839853</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839853</v>
      </c>
      <c r="C2606" s="14" t="s">
        <v>671</v>
      </c>
      <c r="D2606" s="14" t="str">
        <f t="shared" si="39"/>
        <v>Error?</v>
      </c>
    </row>
    <row r="2607" spans="1:4" x14ac:dyDescent="0.2">
      <c r="A2607" s="55">
        <v>2546</v>
      </c>
      <c r="B2607" s="1232">
        <f>'Acct Summary 7-8'!G12</f>
        <v>232799</v>
      </c>
      <c r="C2607" s="14" t="s">
        <v>671</v>
      </c>
      <c r="D2607" s="14" t="str">
        <f t="shared" si="39"/>
        <v>Error?</v>
      </c>
    </row>
    <row r="2608" spans="1:4" x14ac:dyDescent="0.2">
      <c r="A2608" s="55">
        <v>2547</v>
      </c>
      <c r="B2608" s="1232">
        <f>'Acct Summary 7-8'!G13</f>
        <v>540592</v>
      </c>
      <c r="C2608" s="14" t="s">
        <v>671</v>
      </c>
      <c r="D2608" s="14" t="str">
        <f t="shared" si="39"/>
        <v>Error?</v>
      </c>
    </row>
    <row r="2609" spans="1:4" x14ac:dyDescent="0.2">
      <c r="A2609" s="55">
        <v>2548</v>
      </c>
      <c r="B2609" s="1232">
        <f>'Acct Summary 7-8'!G14</f>
        <v>4779</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778170</v>
      </c>
      <c r="C2612" s="14" t="s">
        <v>671</v>
      </c>
      <c r="D2612" s="14" t="str">
        <f t="shared" si="39"/>
        <v>Error?</v>
      </c>
    </row>
    <row r="2613" spans="1:4" x14ac:dyDescent="0.2">
      <c r="A2613" s="55">
        <v>2552</v>
      </c>
      <c r="B2613" s="1232">
        <f>'Acct Summary 7-8'!G20</f>
        <v>61683</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1325821</v>
      </c>
      <c r="C2630" s="14" t="s">
        <v>671</v>
      </c>
      <c r="D2630" s="14" t="str">
        <f t="shared" si="40"/>
        <v>Error?</v>
      </c>
    </row>
    <row r="2631" spans="1:4" x14ac:dyDescent="0.2">
      <c r="A2631" s="55">
        <v>2570</v>
      </c>
      <c r="B2631" s="1232">
        <f>'Acct Summary 7-8'!E6</f>
        <v>1300000</v>
      </c>
      <c r="C2631" s="14" t="s">
        <v>671</v>
      </c>
      <c r="D2631" s="14" t="str">
        <f t="shared" si="40"/>
        <v>Error?</v>
      </c>
    </row>
    <row r="2632" spans="1:4" x14ac:dyDescent="0.2">
      <c r="A2632" s="55">
        <v>2571</v>
      </c>
      <c r="B2632" s="1232">
        <f>'Acct Summary 7-8'!E8</f>
        <v>2625821</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2770401</v>
      </c>
      <c r="C2634" s="14" t="s">
        <v>671</v>
      </c>
      <c r="D2634" s="14" t="str">
        <f t="shared" si="40"/>
        <v>Error?</v>
      </c>
    </row>
    <row r="2635" spans="1:4" x14ac:dyDescent="0.2">
      <c r="A2635" s="55">
        <v>2574</v>
      </c>
      <c r="B2635" s="1232">
        <f>'Acct Summary 7-8'!E17</f>
        <v>2770401</v>
      </c>
      <c r="C2635" s="14" t="s">
        <v>671</v>
      </c>
      <c r="D2635" s="14" t="str">
        <f t="shared" si="40"/>
        <v>Error?</v>
      </c>
    </row>
    <row r="2636" spans="1:4" x14ac:dyDescent="0.2">
      <c r="A2636" s="55">
        <v>2575</v>
      </c>
      <c r="B2636" s="1232">
        <f>'Acct Summary 7-8'!E20</f>
        <v>-144580</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19201</v>
      </c>
      <c r="C2789" s="14" t="s">
        <v>671</v>
      </c>
      <c r="D2789" s="14" t="str">
        <f t="shared" si="42"/>
        <v>Error?</v>
      </c>
    </row>
    <row r="2790" spans="1:4" x14ac:dyDescent="0.2">
      <c r="A2790" s="55">
        <v>2729</v>
      </c>
      <c r="B2790" s="1232">
        <f>'Expenditures 15-22'!E102</f>
        <v>19201</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1591369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1626425</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1626425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151929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1626425</v>
      </c>
      <c r="D2912" s="14" t="str">
        <f t="shared" si="44"/>
        <v>Error?</v>
      </c>
    </row>
    <row r="2913" spans="1:4" x14ac:dyDescent="0.2">
      <c r="A2913" s="55">
        <v>2852</v>
      </c>
      <c r="B2913" s="1232">
        <f>'Assets-Liab 5-6'!I41</f>
        <v>1626425</v>
      </c>
      <c r="C2913" s="14" t="s">
        <v>671</v>
      </c>
      <c r="D2913" s="14" t="str">
        <f t="shared" si="44"/>
        <v>Error?</v>
      </c>
    </row>
    <row r="2914" spans="1:4" x14ac:dyDescent="0.2">
      <c r="A2914" s="55">
        <v>2853</v>
      </c>
      <c r="B2914" s="1232">
        <f>'Assets-Liab 5-6'!L33</f>
        <v>151929</v>
      </c>
      <c r="D2914" s="14" t="str">
        <f t="shared" si="44"/>
        <v>Error?</v>
      </c>
    </row>
    <row r="2915" spans="1:4" x14ac:dyDescent="0.2">
      <c r="A2915" s="83">
        <v>2854</v>
      </c>
      <c r="D2915" s="14" t="str">
        <f t="shared" si="44"/>
        <v>OK</v>
      </c>
    </row>
    <row r="2916" spans="1:4" x14ac:dyDescent="0.2">
      <c r="A2916" s="55">
        <v>2855</v>
      </c>
      <c r="B2916" s="1232">
        <f>'Assets-Liab 5-6'!L34</f>
        <v>151929</v>
      </c>
      <c r="C2916" s="14" t="s">
        <v>671</v>
      </c>
      <c r="D2916" s="14" t="str">
        <f t="shared" si="44"/>
        <v>Error?</v>
      </c>
    </row>
    <row r="2917" spans="1:4" x14ac:dyDescent="0.2">
      <c r="A2917" s="55">
        <v>2856</v>
      </c>
      <c r="B2917" s="1232">
        <f>'Assets-Liab 5-6'!L41</f>
        <v>151929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19201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527</v>
      </c>
      <c r="D2955" s="14" t="str">
        <f t="shared" si="45"/>
        <v>Error?</v>
      </c>
    </row>
    <row r="2956" spans="1:4" x14ac:dyDescent="0.2">
      <c r="A2956" s="55">
        <v>2895</v>
      </c>
      <c r="B2956" s="1232">
        <f>'Expenditures 15-22'!H79</f>
        <v>2622515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146874</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641</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527</v>
      </c>
      <c r="C2973" s="14" t="s">
        <v>671</v>
      </c>
      <c r="D2973" s="14" t="str">
        <f t="shared" si="45"/>
        <v>Error?</v>
      </c>
    </row>
    <row r="2974" spans="1:4" x14ac:dyDescent="0.2">
      <c r="A2974" s="55">
        <v>2913</v>
      </c>
      <c r="B2974" s="1232">
        <f>'Expenditures 15-22'!K79</f>
        <v>2641716</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146874</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641</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69431</v>
      </c>
      <c r="D3055" s="14" t="str">
        <f t="shared" si="46"/>
        <v>Error?</v>
      </c>
    </row>
    <row r="3056" spans="1:4" x14ac:dyDescent="0.2">
      <c r="A3056" s="55">
        <v>2995</v>
      </c>
      <c r="B3056" s="1232">
        <f>'Expenditures 15-22'!D10</f>
        <v>11161</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159429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240021</v>
      </c>
      <c r="C3062" s="14" t="s">
        <v>671</v>
      </c>
      <c r="D3062" s="14" t="str">
        <f t="shared" si="46"/>
        <v>Error?</v>
      </c>
    </row>
    <row r="3063" spans="1:4" x14ac:dyDescent="0.2">
      <c r="A3063" s="83">
        <v>3002</v>
      </c>
      <c r="D3063" s="14" t="str">
        <f t="shared" si="46"/>
        <v>OK</v>
      </c>
    </row>
    <row r="3064" spans="1:4" x14ac:dyDescent="0.2">
      <c r="A3064" s="55">
        <v>3003</v>
      </c>
      <c r="B3064" s="1232">
        <f>'Expenditures 15-22'!D213</f>
        <v>5612</v>
      </c>
      <c r="D3064" s="14" t="str">
        <f t="shared" si="46"/>
        <v>Error?</v>
      </c>
    </row>
    <row r="3065" spans="1:4" x14ac:dyDescent="0.2">
      <c r="A3065" s="55">
        <v>3004</v>
      </c>
      <c r="B3065" s="1232">
        <f>'Expenditures 15-22'!K213</f>
        <v>5612</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79130</v>
      </c>
      <c r="C3225" s="14" t="s">
        <v>671</v>
      </c>
      <c r="D3225" s="14" t="str">
        <f t="shared" si="49"/>
        <v>Error?</v>
      </c>
    </row>
    <row r="3226" spans="1:4" x14ac:dyDescent="0.2">
      <c r="A3226" s="55">
        <v>3165</v>
      </c>
      <c r="B3226" s="1232">
        <f>'Acct Summary 7-8'!I8</f>
        <v>79130</v>
      </c>
      <c r="C3226" s="14" t="s">
        <v>671</v>
      </c>
      <c r="D3226" s="14" t="str">
        <f t="shared" si="49"/>
        <v>Error?</v>
      </c>
    </row>
    <row r="3227" spans="1:4" x14ac:dyDescent="0.2">
      <c r="A3227" s="55">
        <v>3166</v>
      </c>
      <c r="B3227" s="1232">
        <f>'Acct Summary 7-8'!I20</f>
        <v>79130</v>
      </c>
      <c r="C3227" s="14" t="s">
        <v>671</v>
      </c>
      <c r="D3227" s="14" t="str">
        <f t="shared" si="49"/>
        <v>Error?</v>
      </c>
    </row>
    <row r="3228" spans="1:4" x14ac:dyDescent="0.2">
      <c r="A3228" s="55">
        <v>3167</v>
      </c>
      <c r="B3228" s="1232">
        <f>'Acct Summary 7-8'!C43</f>
        <v>119348</v>
      </c>
      <c r="D3228" s="14" t="str">
        <f t="shared" si="49"/>
        <v>Error?</v>
      </c>
    </row>
    <row r="3229" spans="1:4" x14ac:dyDescent="0.2">
      <c r="A3229" s="55">
        <v>3168</v>
      </c>
      <c r="B3229" s="1232">
        <f>'Acct Summary 7-8'!C44</f>
        <v>5789348</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135107</v>
      </c>
      <c r="C3231" s="14" t="s">
        <v>671</v>
      </c>
      <c r="D3231" s="14" t="str">
        <f t="shared" si="49"/>
        <v>Error?</v>
      </c>
    </row>
    <row r="3232" spans="1:4" x14ac:dyDescent="0.2">
      <c r="A3232" s="55">
        <v>3171</v>
      </c>
      <c r="B3232" s="1232">
        <f>'Acct Summary 7-8'!C77</f>
        <v>5654241</v>
      </c>
      <c r="C3232" s="14" t="s">
        <v>671</v>
      </c>
      <c r="D3232" s="14" t="str">
        <f t="shared" si="49"/>
        <v>Error?</v>
      </c>
    </row>
    <row r="3233" spans="1:4" x14ac:dyDescent="0.2">
      <c r="A3233" s="55">
        <v>3172</v>
      </c>
      <c r="B3233" s="1232">
        <f>'Acct Summary 7-8'!C78</f>
        <v>4236867</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630000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630000</v>
      </c>
      <c r="C3238" s="14" t="s">
        <v>671</v>
      </c>
      <c r="D3238" s="14" t="str">
        <f t="shared" si="49"/>
        <v>Error?</v>
      </c>
    </row>
    <row r="3239" spans="1:4" x14ac:dyDescent="0.2">
      <c r="A3239" s="55">
        <v>3178</v>
      </c>
      <c r="B3239" s="1232">
        <f>'Acct Summary 7-8'!D78</f>
        <v>-1066816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6300000</v>
      </c>
      <c r="C3254" s="14" t="s">
        <v>671</v>
      </c>
      <c r="D3254" s="14" t="str">
        <f t="shared" si="49"/>
        <v>Error?</v>
      </c>
    </row>
    <row r="3255" spans="1:4" x14ac:dyDescent="0.2">
      <c r="A3255" s="55">
        <v>3194</v>
      </c>
      <c r="B3255" s="1232">
        <f>'Acct Summary 7-8'!F77</f>
        <v>-6300000</v>
      </c>
      <c r="C3255" s="14" t="s">
        <v>671</v>
      </c>
      <c r="D3255" s="14" t="str">
        <f t="shared" si="49"/>
        <v>Error?</v>
      </c>
    </row>
    <row r="3256" spans="1:4" x14ac:dyDescent="0.2">
      <c r="A3256" s="55">
        <v>3195</v>
      </c>
      <c r="B3256" s="1232">
        <f>'Acct Summary 7-8'!F78</f>
        <v>-2358167</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61683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135107</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135107</v>
      </c>
      <c r="C3277" s="14" t="s">
        <v>671</v>
      </c>
      <c r="D3277" s="14" t="str">
        <f t="shared" si="50"/>
        <v>Error?</v>
      </c>
    </row>
    <row r="3278" spans="1:4" x14ac:dyDescent="0.2">
      <c r="A3278" s="55">
        <v>3217</v>
      </c>
      <c r="B3278" s="1232">
        <f>'Acct Summary 7-8'!E78</f>
        <v>-9473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79130</v>
      </c>
      <c r="C3320" s="14" t="s">
        <v>671</v>
      </c>
      <c r="D3320" s="14" t="str">
        <f t="shared" si="50"/>
        <v>Error?</v>
      </c>
    </row>
    <row r="3321" spans="1:4" x14ac:dyDescent="0.2">
      <c r="A3321" s="55">
        <v>3260</v>
      </c>
      <c r="B3321" s="1232">
        <f>'Acct Summary 7-8'!I79</f>
        <v>1547295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1626425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712905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91453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28046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3325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1624</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200505</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1037858</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150757</v>
      </c>
      <c r="D3387" s="14" t="str">
        <f t="shared" si="51"/>
        <v>Error?</v>
      </c>
    </row>
    <row r="3388" spans="1:4" x14ac:dyDescent="0.2">
      <c r="A3388" s="55">
        <v>3327</v>
      </c>
      <c r="B3388" s="1232">
        <f>'Expenditures 15-22'!D211</f>
        <v>27169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150757</v>
      </c>
      <c r="C3390" s="14" t="s">
        <v>671</v>
      </c>
      <c r="D3390" s="14" t="str">
        <f t="shared" si="51"/>
        <v>Error?</v>
      </c>
    </row>
    <row r="3391" spans="1:4" x14ac:dyDescent="0.2">
      <c r="A3391" s="55">
        <v>3330</v>
      </c>
      <c r="B3391" s="1232">
        <f>'Expenditures 15-22'!K211</f>
        <v>27169</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910923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58860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v>
      </c>
      <c r="D3417" s="14" t="str">
        <f t="shared" si="52"/>
        <v>Error?</v>
      </c>
    </row>
    <row r="3418" spans="1:4" x14ac:dyDescent="0.2">
      <c r="A3418" s="83">
        <v>3357</v>
      </c>
      <c r="D3418" s="14" t="str">
        <f t="shared" si="52"/>
        <v>OK</v>
      </c>
    </row>
    <row r="3419" spans="1:4" x14ac:dyDescent="0.2">
      <c r="A3419" s="55">
        <v>3358</v>
      </c>
      <c r="B3419" s="1232">
        <f>'Assets-Liab 5-6'!F4</f>
        <v>85648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62234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151929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367987</v>
      </c>
      <c r="C3446" s="14" t="s">
        <v>671</v>
      </c>
      <c r="D3446" s="14" t="str">
        <f t="shared" si="52"/>
        <v>Error?</v>
      </c>
    </row>
    <row r="3447" spans="1:4" x14ac:dyDescent="0.2">
      <c r="A3447" s="55">
        <v>3386</v>
      </c>
      <c r="B3447" s="1232">
        <f>'Tax Sched 24'!D16</f>
        <v>206495</v>
      </c>
      <c r="C3447" s="14" t="s">
        <v>671</v>
      </c>
      <c r="D3447" s="14" t="str">
        <f t="shared" si="52"/>
        <v>Error?</v>
      </c>
    </row>
    <row r="3448" spans="1:4" x14ac:dyDescent="0.2">
      <c r="A3448" s="55">
        <v>3387</v>
      </c>
      <c r="B3448" s="1232">
        <f>'Tax Sched 24'!C16</f>
        <v>161492</v>
      </c>
      <c r="D3448" s="14" t="str">
        <f t="shared" si="52"/>
        <v>Error?</v>
      </c>
    </row>
    <row r="3449" spans="1:4" x14ac:dyDescent="0.2">
      <c r="A3449" s="55">
        <v>3388</v>
      </c>
      <c r="B3449" s="1232">
        <f>'Tax Sched 24'!F16</f>
        <v>155848</v>
      </c>
      <c r="C3449" s="14" t="s">
        <v>671</v>
      </c>
      <c r="D3449" s="14" t="str">
        <f t="shared" si="52"/>
        <v>Error?</v>
      </c>
    </row>
    <row r="3450" spans="1:4" x14ac:dyDescent="0.2">
      <c r="A3450" s="55">
        <v>3389</v>
      </c>
      <c r="B3450" s="1232">
        <f>'Tax Sched 24'!E16</f>
        <v>317340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1591369</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1591369</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1591369</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549792</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549796</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549796</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549796</v>
      </c>
      <c r="C3568" s="14" t="s">
        <v>671</v>
      </c>
      <c r="D3568" s="14" t="str">
        <f t="shared" si="54"/>
        <v>Error?</v>
      </c>
    </row>
    <row r="3569" spans="1:4" x14ac:dyDescent="0.2">
      <c r="A3569" s="55">
        <v>3508</v>
      </c>
      <c r="B3569" s="1232">
        <f>'Acct Summary 7-8'!K4</f>
        <v>152575</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152575</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152575</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152575</v>
      </c>
      <c r="C3588" s="14" t="s">
        <v>671</v>
      </c>
      <c r="D3588" s="14" t="str">
        <f t="shared" si="55"/>
        <v>Error?</v>
      </c>
    </row>
    <row r="3589" spans="1:4" x14ac:dyDescent="0.2">
      <c r="A3589" s="55">
        <v>3528</v>
      </c>
      <c r="B3589" s="1232">
        <f>'Acct Summary 7-8'!K79</f>
        <v>397221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549796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152575</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151620</v>
      </c>
      <c r="C3725" s="14" t="s">
        <v>671</v>
      </c>
      <c r="D3725" s="14" t="str">
        <f t="shared" si="57"/>
        <v>Error?</v>
      </c>
    </row>
    <row r="3726" spans="1:4" x14ac:dyDescent="0.2">
      <c r="A3726" s="55">
        <v>3665</v>
      </c>
      <c r="B3726" s="1232">
        <f>'Tax Sched 24'!D13</f>
        <v>73092</v>
      </c>
      <c r="C3726" s="14" t="s">
        <v>671</v>
      </c>
      <c r="D3726" s="14" t="str">
        <f t="shared" si="57"/>
        <v>Error?</v>
      </c>
    </row>
    <row r="3727" spans="1:4" x14ac:dyDescent="0.2">
      <c r="A3727" s="55">
        <v>3666</v>
      </c>
      <c r="B3727" s="1232">
        <f>'Tax Sched 24'!C13</f>
        <v>78528</v>
      </c>
      <c r="D3727" s="14" t="str">
        <f t="shared" si="57"/>
        <v>Error?</v>
      </c>
    </row>
    <row r="3728" spans="1:4" x14ac:dyDescent="0.2">
      <c r="A3728" s="55">
        <v>3667</v>
      </c>
      <c r="B3728" s="1232">
        <f>'Tax Sched 24'!F13</f>
        <v>75781</v>
      </c>
      <c r="C3728" s="14" t="s">
        <v>671</v>
      </c>
      <c r="D3728" s="14" t="str">
        <f t="shared" si="57"/>
        <v>Error?</v>
      </c>
    </row>
    <row r="3729" spans="1:4" x14ac:dyDescent="0.2">
      <c r="A3729" s="55">
        <v>3668</v>
      </c>
      <c r="B3729" s="1232">
        <f>'Tax Sched 24'!E13</f>
        <v>154309</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5545120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23424599</v>
      </c>
      <c r="C4122" s="14" t="s">
        <v>671</v>
      </c>
      <c r="D4122" s="14" t="str">
        <f t="shared" si="63"/>
        <v>Error?</v>
      </c>
    </row>
    <row r="4123" spans="1:4" x14ac:dyDescent="0.2">
      <c r="A4123" s="55">
        <v>4062</v>
      </c>
      <c r="B4123" s="1232">
        <f>'Acct Summary 7-8'!D10</f>
        <v>2299232</v>
      </c>
      <c r="C4123" s="14" t="s">
        <v>671</v>
      </c>
      <c r="D4123" s="14" t="str">
        <f t="shared" si="63"/>
        <v>Error?</v>
      </c>
    </row>
    <row r="4124" spans="1:4" x14ac:dyDescent="0.2">
      <c r="A4124" s="55">
        <v>4063</v>
      </c>
      <c r="B4124" s="1232">
        <f>'Acct Summary 7-8'!E10</f>
        <v>2625821</v>
      </c>
      <c r="C4124" s="14" t="s">
        <v>671</v>
      </c>
      <c r="D4124" s="14" t="str">
        <f t="shared" si="63"/>
        <v>Error?</v>
      </c>
    </row>
    <row r="4125" spans="1:4" x14ac:dyDescent="0.2">
      <c r="A4125" s="55">
        <v>4064</v>
      </c>
      <c r="B4125" s="1232">
        <f>'Acct Summary 7-8'!F10</f>
        <v>5381172</v>
      </c>
      <c r="C4125" s="14" t="s">
        <v>671</v>
      </c>
      <c r="D4125" s="14" t="str">
        <f t="shared" si="63"/>
        <v>Error?</v>
      </c>
    </row>
    <row r="4126" spans="1:4" x14ac:dyDescent="0.2">
      <c r="A4126" s="55">
        <v>4065</v>
      </c>
      <c r="B4126" s="1232">
        <f>'Acct Summary 7-8'!G10</f>
        <v>839853</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79130</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152575</v>
      </c>
      <c r="C4130" s="14" t="s">
        <v>671</v>
      </c>
      <c r="D4130" s="14" t="str">
        <f t="shared" si="63"/>
        <v>Error?</v>
      </c>
    </row>
    <row r="4131" spans="1:4" x14ac:dyDescent="0.2">
      <c r="A4131" s="55">
        <v>4070</v>
      </c>
      <c r="B4131" s="1232">
        <f>'Acct Summary 7-8'!C18</f>
        <v>5545120</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24841973</v>
      </c>
      <c r="C4136" s="14" t="s">
        <v>671</v>
      </c>
      <c r="D4136" s="14" t="str">
        <f t="shared" si="63"/>
        <v>Error?</v>
      </c>
    </row>
    <row r="4137" spans="1:4" x14ac:dyDescent="0.2">
      <c r="A4137" s="55">
        <v>4076</v>
      </c>
      <c r="B4137" s="1232">
        <f>'Acct Summary 7-8'!D19</f>
        <v>3996048</v>
      </c>
      <c r="C4137" s="14" t="s">
        <v>671</v>
      </c>
      <c r="D4137" s="14" t="str">
        <f t="shared" si="63"/>
        <v>Error?</v>
      </c>
    </row>
    <row r="4138" spans="1:4" x14ac:dyDescent="0.2">
      <c r="A4138" s="55">
        <v>4077</v>
      </c>
      <c r="B4138" s="1232">
        <f>'Acct Summary 7-8'!E19</f>
        <v>2770401</v>
      </c>
      <c r="C4138" s="14" t="s">
        <v>671</v>
      </c>
      <c r="D4138" s="14" t="str">
        <f t="shared" si="63"/>
        <v>Error?</v>
      </c>
    </row>
    <row r="4139" spans="1:4" x14ac:dyDescent="0.2">
      <c r="A4139" s="55">
        <v>4078</v>
      </c>
      <c r="B4139" s="1232">
        <f>'Acct Summary 7-8'!F19</f>
        <v>1439339</v>
      </c>
      <c r="C4139" s="14" t="s">
        <v>671</v>
      </c>
      <c r="D4139" s="14" t="str">
        <f t="shared" si="63"/>
        <v>Error?</v>
      </c>
    </row>
    <row r="4140" spans="1:4" x14ac:dyDescent="0.2">
      <c r="A4140" s="55">
        <v>4079</v>
      </c>
      <c r="B4140" s="1232">
        <f>'Acct Summary 7-8'!G19</f>
        <v>778170</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45580804</v>
      </c>
      <c r="C4171" s="14" t="s">
        <v>671</v>
      </c>
      <c r="D4171" s="14" t="str">
        <f t="shared" si="64"/>
        <v>Error?</v>
      </c>
    </row>
    <row r="4172" spans="1:4" x14ac:dyDescent="0.2">
      <c r="A4172" s="55">
        <v>4111</v>
      </c>
      <c r="B4172" s="1232">
        <f>'Short-Term Long-Term Debt 25'!J49</f>
        <v>43443696</v>
      </c>
      <c r="C4172" s="14" t="s">
        <v>671</v>
      </c>
      <c r="D4172" s="14" t="str">
        <f t="shared" si="64"/>
        <v>Error?</v>
      </c>
    </row>
    <row r="4173" spans="1:4" x14ac:dyDescent="0.2">
      <c r="A4173" s="55">
        <v>4112</v>
      </c>
      <c r="B4173" s="1232">
        <f>'Short-Term Long-Term Debt 25'!H49</f>
        <v>1545035</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1170511</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3714.25</v>
      </c>
      <c r="C4265" s="14" t="s">
        <v>671</v>
      </c>
      <c r="D4265" s="14" t="str">
        <f t="shared" si="65"/>
        <v>Error?</v>
      </c>
      <c r="E4265" s="811"/>
    </row>
    <row r="4266" spans="1:5" x14ac:dyDescent="0.2">
      <c r="A4266" s="91">
        <v>4205</v>
      </c>
      <c r="B4266" s="1232">
        <f>('FP Info 3'!F10)*100000</f>
        <v>675.37</v>
      </c>
      <c r="C4266" s="14" t="s">
        <v>671</v>
      </c>
      <c r="D4266" s="14" t="str">
        <f t="shared" si="65"/>
        <v>Error?</v>
      </c>
      <c r="E4266" s="811"/>
    </row>
    <row r="4267" spans="1:5" x14ac:dyDescent="0.2">
      <c r="A4267" s="91">
        <v>4206</v>
      </c>
      <c r="B4267" s="1232">
        <f>('FP Info 3'!H10)*100000</f>
        <v>2715.68</v>
      </c>
      <c r="C4267" s="14" t="s">
        <v>671</v>
      </c>
      <c r="D4267" s="14" t="str">
        <f t="shared" si="65"/>
        <v>Error?</v>
      </c>
      <c r="E4267" s="811"/>
    </row>
    <row r="4268" spans="1:5" x14ac:dyDescent="0.2">
      <c r="A4268" s="91">
        <v>4207</v>
      </c>
      <c r="B4268" s="1232">
        <f>('FP Info 3'!J10)*100000</f>
        <v>7105</v>
      </c>
      <c r="C4268" s="14" t="s">
        <v>671</v>
      </c>
      <c r="D4268" s="14" t="str">
        <f t="shared" si="65"/>
        <v>Error?</v>
      </c>
    </row>
    <row r="4269" spans="1:5" x14ac:dyDescent="0.2">
      <c r="A4269" s="91">
        <v>4208</v>
      </c>
      <c r="B4269" s="1232">
        <f>'FP Info 3'!J16</f>
        <v>19498118</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15250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5598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73073</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31392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45.03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1372</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4769</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171359156</v>
      </c>
      <c r="D4995" s="14" t="str">
        <f t="shared" si="77"/>
        <v>Error?</v>
      </c>
    </row>
    <row r="4996" spans="1:4" x14ac:dyDescent="0.2">
      <c r="A4996" s="91">
        <v>4935</v>
      </c>
      <c r="B4996" s="1232">
        <f>'FP Info 3'!H31</f>
        <v>23647563.528000001</v>
      </c>
      <c r="D4996" s="14" t="str">
        <f t="shared" si="77"/>
        <v>Error?</v>
      </c>
    </row>
    <row r="4997" spans="1:4" x14ac:dyDescent="0.2">
      <c r="A4997" s="91">
        <v>4936</v>
      </c>
      <c r="B4997" s="1232">
        <f>'FP Info 3'!H37</f>
        <v>45580804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5670000</v>
      </c>
      <c r="C5012" s="14" t="s">
        <v>671</v>
      </c>
      <c r="D5012" s="14" t="str">
        <f t="shared" si="77"/>
        <v>Error?</v>
      </c>
    </row>
    <row r="5013" spans="1:4" x14ac:dyDescent="0.2">
      <c r="A5013" s="55">
        <v>4952</v>
      </c>
      <c r="B5013" s="1232">
        <f>'Acct Summary 7-8'!D27</f>
        <v>630000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6300000</v>
      </c>
      <c r="D5024" s="14" t="str">
        <f t="shared" si="77"/>
        <v>Error?</v>
      </c>
    </row>
    <row r="5025" spans="1:4" x14ac:dyDescent="0.2">
      <c r="A5025" s="83">
        <v>4964</v>
      </c>
      <c r="C5025" s="14" t="s">
        <v>671</v>
      </c>
      <c r="D5025" s="14" t="str">
        <f t="shared" si="77"/>
        <v>OK</v>
      </c>
    </row>
    <row r="5026" spans="1:4" x14ac:dyDescent="0.2">
      <c r="A5026" s="55">
        <v>4965</v>
      </c>
      <c r="B5026" s="1232">
        <f>'Revenues 9-14'!C6</f>
        <v>151620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6198743</v>
      </c>
      <c r="D5061" s="14" t="str">
        <f t="shared" si="78"/>
        <v>Error?</v>
      </c>
    </row>
    <row r="5062" spans="1:4" x14ac:dyDescent="0.2">
      <c r="A5062" s="83">
        <v>5001</v>
      </c>
      <c r="D5062" s="14" t="str">
        <f t="shared" si="78"/>
        <v>OK</v>
      </c>
    </row>
    <row r="5063" spans="1:4" x14ac:dyDescent="0.2">
      <c r="A5063" s="55">
        <v>5002</v>
      </c>
      <c r="B5063" s="1232">
        <f>'Revenues 9-14'!C7</f>
        <v>1212951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7563314</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18952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18952</v>
      </c>
      <c r="C5090" s="14" t="s">
        <v>671</v>
      </c>
      <c r="D5090" s="14" t="str">
        <f t="shared" si="78"/>
        <v>Error?</v>
      </c>
    </row>
    <row r="5091" spans="1:4" x14ac:dyDescent="0.2">
      <c r="A5091" s="55">
        <v>5030</v>
      </c>
      <c r="B5091" s="1232">
        <f>'Revenues 9-14'!C70</f>
        <v>14349</v>
      </c>
      <c r="D5091" s="14" t="str">
        <f t="shared" si="78"/>
        <v>Error?</v>
      </c>
    </row>
    <row r="5092" spans="1:4" x14ac:dyDescent="0.2">
      <c r="A5092" s="55">
        <v>5031</v>
      </c>
      <c r="B5092" s="1232">
        <f>'Revenues 9-14'!C71</f>
        <v>144137</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249511</v>
      </c>
      <c r="C5096" s="14" t="s">
        <v>671</v>
      </c>
      <c r="D5096" s="14" t="str">
        <f t="shared" si="78"/>
        <v>Error?</v>
      </c>
    </row>
    <row r="5097" spans="1:4" x14ac:dyDescent="0.2">
      <c r="A5097" s="55">
        <v>5036</v>
      </c>
      <c r="B5097" s="1232">
        <f>'Revenues 9-14'!C77</f>
        <v>84669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166307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250976</v>
      </c>
      <c r="C5102" s="14" t="s">
        <v>671</v>
      </c>
      <c r="D5102" s="14" t="str">
        <f t="shared" si="78"/>
        <v>Error?</v>
      </c>
    </row>
    <row r="5103" spans="1:4" x14ac:dyDescent="0.2">
      <c r="A5103" s="55">
        <v>5042</v>
      </c>
      <c r="B5103" s="1232">
        <f>'Revenues 9-14'!C84</f>
        <v>178628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178628</v>
      </c>
      <c r="C5112" s="14" t="s">
        <v>671</v>
      </c>
      <c r="D5112" s="14" t="str">
        <f t="shared" si="78"/>
        <v>Error?</v>
      </c>
    </row>
    <row r="5113" spans="1:4" x14ac:dyDescent="0.2">
      <c r="A5113" s="55">
        <v>5052</v>
      </c>
      <c r="B5113" s="1232">
        <f>'Revenues 9-14'!C95</f>
        <v>36740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9658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26643</v>
      </c>
      <c r="D5119" s="14" t="str">
        <f t="shared" ref="D5119:D5182" si="79">IF(ISBLANK(B5119),"OK",IF(A5119-B5119=0,"OK","Error?"))</f>
        <v>Error?</v>
      </c>
    </row>
    <row r="5120" spans="1:4" x14ac:dyDescent="0.2">
      <c r="A5120" s="55">
        <v>5059</v>
      </c>
      <c r="B5120" s="1232">
        <f>'Revenues 9-14'!C108</f>
        <v>91801</v>
      </c>
      <c r="C5120" s="14" t="s">
        <v>671</v>
      </c>
      <c r="D5120" s="14" t="str">
        <f t="shared" si="79"/>
        <v>Error?</v>
      </c>
    </row>
    <row r="5121" spans="1:4" x14ac:dyDescent="0.2">
      <c r="A5121" s="55">
        <v>5060</v>
      </c>
      <c r="B5121" s="1232">
        <f>'Revenues 9-14'!C109</f>
        <v>8353182</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7272600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7272600</v>
      </c>
      <c r="C5132" s="14" t="s">
        <v>671</v>
      </c>
      <c r="D5132" s="14" t="str">
        <f t="shared" si="79"/>
        <v>Error?</v>
      </c>
    </row>
    <row r="5133" spans="1:4" x14ac:dyDescent="0.2">
      <c r="A5133" s="55">
        <v>5072</v>
      </c>
      <c r="B5133" s="1232">
        <f>'Revenues 9-14'!C124</f>
        <v>141551</v>
      </c>
      <c r="D5133" s="14" t="str">
        <f t="shared" si="79"/>
        <v>Error?</v>
      </c>
    </row>
    <row r="5134" spans="1:4" x14ac:dyDescent="0.2">
      <c r="A5134" s="55">
        <v>5073</v>
      </c>
      <c r="B5134" s="1232">
        <f>'Revenues 9-14'!C125</f>
        <v>317257</v>
      </c>
      <c r="D5134" s="14" t="str">
        <f t="shared" si="79"/>
        <v>Error?</v>
      </c>
    </row>
    <row r="5135" spans="1:4" x14ac:dyDescent="0.2">
      <c r="A5135" s="55">
        <v>5074</v>
      </c>
      <c r="B5135" s="1232">
        <f>'Revenues 9-14'!C126</f>
        <v>157061</v>
      </c>
      <c r="D5135" s="14" t="str">
        <f t="shared" si="79"/>
        <v>Error?</v>
      </c>
    </row>
    <row r="5136" spans="1:4" x14ac:dyDescent="0.2">
      <c r="A5136" s="83">
        <v>5075</v>
      </c>
      <c r="D5136" s="14" t="str">
        <f t="shared" si="79"/>
        <v>OK</v>
      </c>
    </row>
    <row r="5137" spans="1:4" x14ac:dyDescent="0.2">
      <c r="A5137" s="55">
        <v>5076</v>
      </c>
      <c r="B5137" s="1232">
        <f>'Revenues 9-14'!C127</f>
        <v>8203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17885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641957</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10485</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10485</v>
      </c>
      <c r="C5161" s="14" t="s">
        <v>671</v>
      </c>
      <c r="D5161" s="14" t="str">
        <f t="shared" si="79"/>
        <v>Error?</v>
      </c>
    </row>
    <row r="5162" spans="1:4" x14ac:dyDescent="0.2">
      <c r="A5162" s="83">
        <v>5101</v>
      </c>
      <c r="D5162" s="14" t="str">
        <f t="shared" si="79"/>
        <v>OK</v>
      </c>
    </row>
    <row r="5163" spans="1:4" x14ac:dyDescent="0.2">
      <c r="A5163" s="55">
        <v>5102</v>
      </c>
      <c r="B5163" s="1232">
        <f>'Revenues 9-14'!C142</f>
        <v>106492</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106492</v>
      </c>
      <c r="C5165" s="14" t="s">
        <v>671</v>
      </c>
      <c r="D5165" s="14" t="str">
        <f t="shared" si="79"/>
        <v>Error?</v>
      </c>
    </row>
    <row r="5166" spans="1:4" x14ac:dyDescent="0.2">
      <c r="A5166" s="83">
        <v>5105</v>
      </c>
      <c r="D5166" s="14" t="str">
        <f t="shared" si="79"/>
        <v>OK</v>
      </c>
    </row>
    <row r="5167" spans="1:4" x14ac:dyDescent="0.2">
      <c r="A5167" s="55">
        <v>5106</v>
      </c>
      <c r="B5167" s="1232">
        <f>'Revenues 9-14'!C145</f>
        <v>5341</v>
      </c>
      <c r="D5167" s="14" t="str">
        <f t="shared" si="79"/>
        <v>Error?</v>
      </c>
    </row>
    <row r="5168" spans="1:4" x14ac:dyDescent="0.2">
      <c r="A5168" s="55">
        <v>5107</v>
      </c>
      <c r="B5168" s="1232">
        <f>'Revenues 9-14'!C147</f>
        <v>24933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12000</v>
      </c>
      <c r="D5194" s="14" t="str">
        <f t="shared" si="80"/>
        <v>Error?</v>
      </c>
    </row>
    <row r="5195" spans="1:4" x14ac:dyDescent="0.2">
      <c r="A5195" s="83">
        <v>5134</v>
      </c>
      <c r="D5195" s="14" t="str">
        <f t="shared" si="80"/>
        <v>OK</v>
      </c>
    </row>
    <row r="5196" spans="1:4" x14ac:dyDescent="0.2">
      <c r="A5196" s="55">
        <v>5135</v>
      </c>
      <c r="B5196" s="1232">
        <f>'Revenues 9-14'!C158</f>
        <v>290000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1092580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8365180</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565773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137091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702864</v>
      </c>
      <c r="C5246" s="14" t="s">
        <v>671</v>
      </c>
      <c r="D5246" s="14" t="str">
        <f t="shared" si="80"/>
        <v>Error?</v>
      </c>
    </row>
    <row r="5247" spans="1:4" x14ac:dyDescent="0.2">
      <c r="A5247" s="55">
        <v>5186</v>
      </c>
      <c r="B5247" s="1232">
        <f>'Revenues 9-14'!C203</f>
        <v>320703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320703</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6838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6838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15250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630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1161117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1161117</v>
      </c>
      <c r="C5326" s="14" t="s">
        <v>671</v>
      </c>
      <c r="D5326" s="14" t="str">
        <f t="shared" si="82"/>
        <v>Error?</v>
      </c>
    </row>
    <row r="5327" spans="1:4" x14ac:dyDescent="0.2">
      <c r="A5327" s="55">
        <v>5266</v>
      </c>
      <c r="B5327" s="1232">
        <f>'Revenues 9-14'!C275</f>
        <v>17879479</v>
      </c>
      <c r="C5327" s="14" t="s">
        <v>671</v>
      </c>
      <c r="D5327" s="14" t="str">
        <f t="shared" si="82"/>
        <v>Error?</v>
      </c>
    </row>
    <row r="5328" spans="1:4" x14ac:dyDescent="0.2">
      <c r="A5328" s="55">
        <v>5267</v>
      </c>
      <c r="B5328" s="1232">
        <f>'Revenues 9-14'!D5</f>
        <v>1137145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1137145</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929167</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929167</v>
      </c>
      <c r="C5339" s="14" t="s">
        <v>671</v>
      </c>
      <c r="D5339" s="14" t="str">
        <f t="shared" si="82"/>
        <v>Error?</v>
      </c>
    </row>
    <row r="5340" spans="1:4" x14ac:dyDescent="0.2">
      <c r="A5340" s="55">
        <v>5279</v>
      </c>
      <c r="B5340" s="1232">
        <f>'Revenues 9-14'!D65</f>
        <v>7595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7595</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73755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150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1420</v>
      </c>
      <c r="D5354" s="14" t="str">
        <f t="shared" si="82"/>
        <v>Error?</v>
      </c>
    </row>
    <row r="5355" spans="1:4" x14ac:dyDescent="0.2">
      <c r="A5355" s="55">
        <v>5294</v>
      </c>
      <c r="B5355" s="1232">
        <f>'Revenues 9-14'!D108</f>
        <v>75325</v>
      </c>
      <c r="C5355" s="14" t="s">
        <v>671</v>
      </c>
      <c r="D5355" s="14" t="str">
        <f t="shared" si="82"/>
        <v>Error?</v>
      </c>
    </row>
    <row r="5356" spans="1:4" x14ac:dyDescent="0.2">
      <c r="A5356" s="55">
        <v>5295</v>
      </c>
      <c r="B5356" s="1232">
        <f>'Revenues 9-14'!D109</f>
        <v>2149232</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150000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150000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150000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2299232</v>
      </c>
      <c r="C5508" s="14" t="s">
        <v>671</v>
      </c>
      <c r="D5508" s="14" t="str">
        <f t="shared" si="85"/>
        <v>Error?</v>
      </c>
    </row>
    <row r="5509" spans="1:4" x14ac:dyDescent="0.2">
      <c r="A5509" s="55">
        <v>5448</v>
      </c>
      <c r="B5509" s="1232">
        <f>'Revenues 9-14'!E5</f>
        <v>1321755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1321755</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4066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4066</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1325821</v>
      </c>
      <c r="C5527" s="14" t="s">
        <v>671</v>
      </c>
      <c r="D5527" s="14" t="str">
        <f t="shared" si="85"/>
        <v>Error?</v>
      </c>
    </row>
    <row r="5528" spans="1:4" x14ac:dyDescent="0.2">
      <c r="A5528" s="55">
        <v>5467</v>
      </c>
      <c r="B5528" s="1232">
        <f>'Revenues 9-14'!E117</f>
        <v>1300000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1300000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1300000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2625821</v>
      </c>
      <c r="C5552" s="14" t="s">
        <v>671</v>
      </c>
      <c r="D5552" s="14" t="str">
        <f t="shared" si="85"/>
        <v>Error?</v>
      </c>
    </row>
    <row r="5553" spans="1:4" x14ac:dyDescent="0.2">
      <c r="A5553" s="55">
        <v>5492</v>
      </c>
      <c r="B5553" s="1232">
        <f>'Revenues 9-14'!F5</f>
        <v>4537926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4537926</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9302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9302</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38276</v>
      </c>
      <c r="D5586" s="14" t="str">
        <f t="shared" si="86"/>
        <v>Error?</v>
      </c>
    </row>
    <row r="5587" spans="1:4" x14ac:dyDescent="0.2">
      <c r="A5587" s="55">
        <v>5526</v>
      </c>
      <c r="B5587" s="1232">
        <f>'Revenues 9-14'!F108</f>
        <v>38276</v>
      </c>
      <c r="C5587" s="14" t="s">
        <v>671</v>
      </c>
      <c r="D5587" s="14" t="str">
        <f t="shared" si="86"/>
        <v>Error?</v>
      </c>
    </row>
    <row r="5588" spans="1:4" x14ac:dyDescent="0.2">
      <c r="A5588" s="55">
        <v>5527</v>
      </c>
      <c r="B5588" s="1232">
        <f>'Revenues 9-14'!F109</f>
        <v>4585504</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392588</v>
      </c>
      <c r="D5615" s="14" t="str">
        <f t="shared" si="86"/>
        <v>Error?</v>
      </c>
    </row>
    <row r="5616" spans="1:4" x14ac:dyDescent="0.2">
      <c r="A5616" s="83">
        <v>5555</v>
      </c>
      <c r="D5616" s="14" t="str">
        <f t="shared" si="86"/>
        <v>OK</v>
      </c>
    </row>
    <row r="5617" spans="1:4" x14ac:dyDescent="0.2">
      <c r="A5617" s="55">
        <v>5556</v>
      </c>
      <c r="B5617" s="1232">
        <f>'Revenues 9-14'!F152</f>
        <v>403080</v>
      </c>
      <c r="D5617" s="14" t="str">
        <f t="shared" si="86"/>
        <v>Error?</v>
      </c>
    </row>
    <row r="5618" spans="1:4" x14ac:dyDescent="0.2">
      <c r="A5618" s="55">
        <v>5557</v>
      </c>
      <c r="B5618" s="1232">
        <f>'Revenues 9-14'!F154</f>
        <v>795668</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795668</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795668</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5381172</v>
      </c>
      <c r="C5720" s="14" t="s">
        <v>671</v>
      </c>
      <c r="D5720" s="14" t="str">
        <f t="shared" si="88"/>
        <v>Error?</v>
      </c>
    </row>
    <row r="5721" spans="1:4" x14ac:dyDescent="0.2">
      <c r="A5721" s="55">
        <v>5660</v>
      </c>
      <c r="B5721" s="1232">
        <f>'Revenues 9-14'!G5</f>
        <v>421205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367987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789192</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48904</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48904</v>
      </c>
      <c r="C5730" s="14" t="s">
        <v>671</v>
      </c>
      <c r="D5730" s="14" t="str">
        <f t="shared" si="88"/>
        <v>Error?</v>
      </c>
    </row>
    <row r="5731" spans="1:4" x14ac:dyDescent="0.2">
      <c r="A5731" s="55">
        <v>5670</v>
      </c>
      <c r="B5731" s="1232">
        <f>'Revenues 9-14'!G65</f>
        <v>1757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1757</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839853</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75814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75814</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3316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3316</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79130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151620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151620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955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955</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152575</v>
      </c>
      <c r="C6023" s="14" t="s">
        <v>671</v>
      </c>
      <c r="D6023" s="14" t="str">
        <f t="shared" si="93"/>
        <v>Error?</v>
      </c>
    </row>
    <row r="6024" spans="1:5" x14ac:dyDescent="0.2">
      <c r="A6024" s="55">
        <v>5963</v>
      </c>
      <c r="B6024" s="1232">
        <f>'Revenues 9-14'!G109</f>
        <v>839853</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79130</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152575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91025</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71912</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2149.83</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630978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630978</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630978</v>
      </c>
      <c r="D6216" s="14" t="str">
        <f t="shared" si="96"/>
        <v>Error?</v>
      </c>
      <c r="E6216" s="14" t="s">
        <v>209</v>
      </c>
    </row>
    <row r="6217" spans="1:5" x14ac:dyDescent="0.2">
      <c r="A6217">
        <v>6156</v>
      </c>
      <c r="B6217" s="1232">
        <f>'Assets-Liab 5-6'!J4</f>
        <v>82994</v>
      </c>
      <c r="D6217" s="14" t="str">
        <f t="shared" si="96"/>
        <v>Error?</v>
      </c>
      <c r="E6217" s="14" t="s">
        <v>209</v>
      </c>
    </row>
    <row r="6218" spans="1:5" x14ac:dyDescent="0.2">
      <c r="A6218">
        <v>6157</v>
      </c>
      <c r="B6218" s="1232">
        <f>'Assets-Liab 5-6'!J5</f>
        <v>547984</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688776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688776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688776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760486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760486</v>
      </c>
      <c r="D6229" s="14" t="str">
        <f t="shared" si="96"/>
        <v>Error?</v>
      </c>
      <c r="E6229" s="14" t="s">
        <v>209</v>
      </c>
    </row>
    <row r="6230" spans="1:5" x14ac:dyDescent="0.2">
      <c r="A6230">
        <v>6169</v>
      </c>
      <c r="B6230" s="1232">
        <f>'Acct Summary 7-8'!J20</f>
        <v>-71710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135107</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-71710</v>
      </c>
      <c r="D6263" s="14" t="str">
        <f t="shared" si="96"/>
        <v>Error?</v>
      </c>
      <c r="E6263" s="14" t="s">
        <v>209</v>
      </c>
    </row>
    <row r="6264" spans="1:5" x14ac:dyDescent="0.2">
      <c r="A6264">
        <v>6203</v>
      </c>
      <c r="B6264" s="1232">
        <f>'Acct Summary 7-8'!J79</f>
        <v>702688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630978</v>
      </c>
      <c r="D6266" s="14" t="str">
        <f t="shared" si="96"/>
        <v>Error?</v>
      </c>
      <c r="E6266" s="14" t="s">
        <v>209</v>
      </c>
    </row>
    <row r="6267" spans="1:5" x14ac:dyDescent="0.2">
      <c r="A6267">
        <v>6206</v>
      </c>
      <c r="B6267" s="1232">
        <f>'Acct Summary 7-8'!C82</f>
        <v>4236867</v>
      </c>
      <c r="D6267" s="14" t="str">
        <f t="shared" si="96"/>
        <v>Error?</v>
      </c>
      <c r="E6267" s="14" t="s">
        <v>209</v>
      </c>
    </row>
    <row r="6268" spans="1:5" x14ac:dyDescent="0.2">
      <c r="A6268">
        <v>6207</v>
      </c>
      <c r="B6268" s="1232">
        <f>'Acct Summary 7-8'!D82</f>
        <v>-1066816</v>
      </c>
      <c r="D6268" s="14" t="str">
        <f t="shared" si="96"/>
        <v>Error?</v>
      </c>
      <c r="E6268" s="14" t="s">
        <v>209</v>
      </c>
    </row>
    <row r="6269" spans="1:5" x14ac:dyDescent="0.2">
      <c r="A6269">
        <v>6208</v>
      </c>
      <c r="B6269" s="1232">
        <f>'Acct Summary 7-8'!E82</f>
        <v>-9473</v>
      </c>
      <c r="D6269" s="14" t="str">
        <f t="shared" si="96"/>
        <v>Error?</v>
      </c>
      <c r="E6269" s="14" t="s">
        <v>209</v>
      </c>
    </row>
    <row r="6270" spans="1:5" x14ac:dyDescent="0.2">
      <c r="A6270">
        <v>6209</v>
      </c>
      <c r="B6270" s="1232">
        <f>'Acct Summary 7-8'!F82</f>
        <v>-2358167</v>
      </c>
      <c r="D6270" s="14" t="str">
        <f t="shared" si="96"/>
        <v>Error?</v>
      </c>
      <c r="E6270" s="14" t="s">
        <v>209</v>
      </c>
    </row>
    <row r="6271" spans="1:5" x14ac:dyDescent="0.2">
      <c r="A6271">
        <v>6210</v>
      </c>
      <c r="B6271" s="1232">
        <f>'Acct Summary 7-8'!G82</f>
        <v>61683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79130</v>
      </c>
      <c r="D6273" s="14" t="str">
        <f t="shared" si="97"/>
        <v>Error?</v>
      </c>
      <c r="E6273" s="14" t="s">
        <v>209</v>
      </c>
    </row>
    <row r="6274" spans="1:5" x14ac:dyDescent="0.2">
      <c r="A6274">
        <v>6213</v>
      </c>
      <c r="B6274" s="1232">
        <f>'Acct Summary 7-8'!J82</f>
        <v>-71710</v>
      </c>
      <c r="D6274" s="14" t="str">
        <f t="shared" si="97"/>
        <v>Error?</v>
      </c>
      <c r="E6274" s="14" t="s">
        <v>209</v>
      </c>
    </row>
    <row r="6275" spans="1:5" x14ac:dyDescent="0.2">
      <c r="A6275">
        <v>6214</v>
      </c>
      <c r="B6275" s="1232">
        <f>'Acct Summary 7-8'!K82</f>
        <v>152575</v>
      </c>
      <c r="D6275" s="14" t="str">
        <f t="shared" si="97"/>
        <v>Error?</v>
      </c>
      <c r="E6275" s="14" t="s">
        <v>209</v>
      </c>
    </row>
    <row r="6276" spans="1:5" x14ac:dyDescent="0.2">
      <c r="A6276">
        <v>6215</v>
      </c>
      <c r="B6276" s="1232">
        <f>'Acct Summary 7-8'!C83</f>
        <v>0.29454238307353536</v>
      </c>
      <c r="D6276" s="14" t="str">
        <f t="shared" si="97"/>
        <v>Error?</v>
      </c>
      <c r="E6276" s="14" t="s">
        <v>209</v>
      </c>
    </row>
    <row r="6277" spans="1:5" x14ac:dyDescent="0.2">
      <c r="A6277">
        <v>6216</v>
      </c>
      <c r="B6277" s="1232">
        <f>'Acct Summary 7-8'!D83</f>
        <v>-0.3877072338223333</v>
      </c>
      <c r="D6277" s="14" t="str">
        <f t="shared" si="97"/>
        <v>Error?</v>
      </c>
      <c r="E6277" s="14" t="s">
        <v>209</v>
      </c>
    </row>
    <row r="6278" spans="1:5" x14ac:dyDescent="0.2">
      <c r="A6278">
        <v>6217</v>
      </c>
      <c r="B6278" s="1232">
        <f>'Acct Summary 7-8'!E83</f>
        <v>-4.4326257727732993E-3</v>
      </c>
      <c r="D6278" s="14" t="str">
        <f t="shared" si="97"/>
        <v>Error?</v>
      </c>
      <c r="E6278" s="14" t="s">
        <v>209</v>
      </c>
    </row>
    <row r="6279" spans="1:5" x14ac:dyDescent="0.2">
      <c r="A6279">
        <v>6218</v>
      </c>
      <c r="B6279" s="1232">
        <f>'Acct Summary 7-8'!F83</f>
        <v>-3.2061396353036509</v>
      </c>
      <c r="D6279" s="14" t="str">
        <f t="shared" si="97"/>
        <v>Error?</v>
      </c>
      <c r="E6279" s="14" t="s">
        <v>209</v>
      </c>
    </row>
    <row r="6280" spans="1:5" x14ac:dyDescent="0.2">
      <c r="A6280">
        <v>6219</v>
      </c>
      <c r="B6280" s="1232">
        <f>'Acct Summary 7-8'!G83</f>
        <v>6.7823166950348998E-2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4.8652719922529473E-2</v>
      </c>
      <c r="D6282" s="14" t="str">
        <f t="shared" si="97"/>
        <v>Error?</v>
      </c>
      <c r="E6282" s="14" t="s">
        <v>209</v>
      </c>
    </row>
    <row r="6283" spans="1:5" x14ac:dyDescent="0.2">
      <c r="A6283">
        <v>6222</v>
      </c>
      <c r="B6283" s="1232">
        <f>'Acct Summary 7-8'!J83</f>
        <v>-0.113648970328601</v>
      </c>
      <c r="D6283" s="14" t="str">
        <f t="shared" si="97"/>
        <v>Error?</v>
      </c>
      <c r="E6283" s="14" t="s">
        <v>209</v>
      </c>
    </row>
    <row r="6284" spans="1:5" x14ac:dyDescent="0.2">
      <c r="A6284">
        <v>6223</v>
      </c>
      <c r="B6284" s="1232">
        <f>'Acct Summary 7-8'!K83</f>
        <v>0.27751202264112507</v>
      </c>
      <c r="D6284" s="14" t="str">
        <f t="shared" si="97"/>
        <v>Error?</v>
      </c>
      <c r="E6284" s="14" t="s">
        <v>209</v>
      </c>
    </row>
    <row r="6285" spans="1:5" x14ac:dyDescent="0.2">
      <c r="A6285">
        <v>6224</v>
      </c>
      <c r="B6285" s="1232">
        <f>'Acct Summary 7-8'!E37</f>
        <v>135107</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687497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687497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1279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1279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18760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688776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159519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204875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84145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760486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688776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4992</v>
      </c>
      <c r="D7073" s="14" t="str">
        <f t="shared" si="109"/>
        <v>Error?</v>
      </c>
    </row>
    <row r="7074" spans="1:4" x14ac:dyDescent="0.2">
      <c r="A7074">
        <v>7013</v>
      </c>
      <c r="B7074" s="1232">
        <f>'Expenditures 15-22'!K210</f>
        <v>4992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1107</v>
      </c>
      <c r="D7079" s="14" t="str">
        <f t="shared" si="109"/>
        <v>Error?</v>
      </c>
    </row>
    <row r="7080" spans="1:4" x14ac:dyDescent="0.2">
      <c r="A7080">
        <v>7019</v>
      </c>
      <c r="B7080" s="1232">
        <f>'Expenditures 15-22'!K220</f>
        <v>1107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28591</v>
      </c>
      <c r="D7093" s="14" t="str">
        <f t="shared" si="109"/>
        <v>Error?</v>
      </c>
    </row>
    <row r="7094" spans="1:4" x14ac:dyDescent="0.2">
      <c r="A7094">
        <v>7033</v>
      </c>
      <c r="B7094" s="1232">
        <f>'Expenditures 15-22'!K248</f>
        <v>28591</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119782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119782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5210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5210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106760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106760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267312</v>
      </c>
      <c r="D7172" s="14" t="str">
        <f t="shared" si="111"/>
        <v>Error?</v>
      </c>
    </row>
    <row r="7173" spans="1:4" x14ac:dyDescent="0.2">
      <c r="A7173">
        <v>7112</v>
      </c>
      <c r="B7173" s="1232">
        <f>'Expenditures 15-22'!D318</f>
        <v>39370</v>
      </c>
      <c r="D7173" s="14" t="str">
        <f t="shared" si="111"/>
        <v>Error?</v>
      </c>
    </row>
    <row r="7174" spans="1:4" x14ac:dyDescent="0.2">
      <c r="A7174">
        <v>7113</v>
      </c>
      <c r="B7174" s="1232">
        <f>'Expenditures 15-22'!E318</f>
        <v>151481</v>
      </c>
      <c r="D7174" s="14" t="str">
        <f t="shared" si="111"/>
        <v>Error?</v>
      </c>
    </row>
    <row r="7175" spans="1:4" x14ac:dyDescent="0.2">
      <c r="A7175">
        <v>7114</v>
      </c>
      <c r="B7175" s="1232">
        <f>'Expenditures 15-22'!F318</f>
        <v>42840</v>
      </c>
      <c r="D7175" s="14" t="str">
        <f t="shared" si="111"/>
        <v>Error?</v>
      </c>
    </row>
    <row r="7176" spans="1:4" x14ac:dyDescent="0.2">
      <c r="A7176">
        <v>7115</v>
      </c>
      <c r="B7176" s="1232">
        <f>'Expenditures 15-22'!G318</f>
        <v>2250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503253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25481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25481</v>
      </c>
      <c r="D7198" s="14" t="str">
        <f t="shared" si="111"/>
        <v>Error?</v>
      </c>
    </row>
    <row r="7199" spans="1:4" x14ac:dyDescent="0.2">
      <c r="A7199">
        <v>7138</v>
      </c>
      <c r="B7199" s="1232">
        <f>'Expenditures 15-22'!C323</f>
        <v>267312</v>
      </c>
      <c r="D7199" s="14" t="str">
        <f t="shared" si="111"/>
        <v>Error?</v>
      </c>
    </row>
    <row r="7200" spans="1:4" x14ac:dyDescent="0.2">
      <c r="A7200">
        <v>7139</v>
      </c>
      <c r="B7200" s="1232">
        <f>'Expenditures 15-22'!D323</f>
        <v>39370</v>
      </c>
      <c r="D7200" s="14" t="str">
        <f t="shared" si="111"/>
        <v>Error?</v>
      </c>
    </row>
    <row r="7201" spans="1:4" x14ac:dyDescent="0.2">
      <c r="A7201">
        <v>7140</v>
      </c>
      <c r="B7201" s="1232">
        <f>'Expenditures 15-22'!E323</f>
        <v>408714</v>
      </c>
      <c r="D7201" s="14" t="str">
        <f t="shared" si="111"/>
        <v>Error?</v>
      </c>
    </row>
    <row r="7202" spans="1:4" x14ac:dyDescent="0.2">
      <c r="A7202">
        <v>7141</v>
      </c>
      <c r="B7202" s="1232">
        <f>'Expenditures 15-22'!F323</f>
        <v>42840</v>
      </c>
      <c r="D7202" s="14" t="str">
        <f t="shared" si="111"/>
        <v>Error?</v>
      </c>
    </row>
    <row r="7203" spans="1:4" x14ac:dyDescent="0.2">
      <c r="A7203">
        <v>7142</v>
      </c>
      <c r="B7203" s="1232">
        <f>'Expenditures 15-22'!G323</f>
        <v>2250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760486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267312</v>
      </c>
      <c r="D7216" s="14" t="str">
        <f t="shared" si="111"/>
        <v>Error?</v>
      </c>
    </row>
    <row r="7217" spans="1:4" x14ac:dyDescent="0.2">
      <c r="A7217">
        <v>7156</v>
      </c>
      <c r="B7217" s="1232">
        <f>'Expenditures 15-22'!D331</f>
        <v>39370</v>
      </c>
      <c r="D7217" s="14" t="str">
        <f t="shared" si="111"/>
        <v>Error?</v>
      </c>
    </row>
    <row r="7218" spans="1:4" x14ac:dyDescent="0.2">
      <c r="A7218">
        <v>7157</v>
      </c>
      <c r="B7218" s="1232">
        <f>'Expenditures 15-22'!E331</f>
        <v>408714</v>
      </c>
      <c r="D7218" s="14" t="str">
        <f t="shared" si="111"/>
        <v>Error?</v>
      </c>
    </row>
    <row r="7219" spans="1:4" x14ac:dyDescent="0.2">
      <c r="A7219">
        <v>7158</v>
      </c>
      <c r="B7219" s="1232">
        <f>'Expenditures 15-22'!F331</f>
        <v>42840</v>
      </c>
      <c r="D7219" s="14" t="str">
        <f t="shared" si="111"/>
        <v>Error?</v>
      </c>
    </row>
    <row r="7220" spans="1:4" x14ac:dyDescent="0.2">
      <c r="A7220">
        <v>7159</v>
      </c>
      <c r="B7220" s="1232">
        <f>'Expenditures 15-22'!G331</f>
        <v>2250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760486</v>
      </c>
      <c r="D7224" s="14" t="str">
        <f t="shared" si="111"/>
        <v>Error?</v>
      </c>
    </row>
    <row r="7225" spans="1:4" x14ac:dyDescent="0.2">
      <c r="A7225">
        <v>7164</v>
      </c>
      <c r="B7225" s="1232">
        <f>'Expenditures 15-22'!K332</f>
        <v>-71710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21086</v>
      </c>
      <c r="D7246" s="14" t="str">
        <f t="shared" si="112"/>
        <v>Error?</v>
      </c>
    </row>
    <row r="7247" spans="1:4" x14ac:dyDescent="0.2">
      <c r="A7247">
        <f t="shared" si="113"/>
        <v>7186</v>
      </c>
      <c r="B7247" s="1232">
        <f>'Expenditures 15-22'!E7</f>
        <v>3251</v>
      </c>
      <c r="D7247" s="14" t="str">
        <f t="shared" si="112"/>
        <v>Error?</v>
      </c>
    </row>
    <row r="7248" spans="1:4" x14ac:dyDescent="0.2">
      <c r="A7248">
        <f t="shared" si="113"/>
        <v>7187</v>
      </c>
      <c r="B7248" s="1232">
        <f>'Expenditures 15-22'!F7</f>
        <v>14680</v>
      </c>
      <c r="D7248" s="14" t="str">
        <f t="shared" si="112"/>
        <v>Error?</v>
      </c>
    </row>
    <row r="7249" spans="1:4" x14ac:dyDescent="0.2">
      <c r="A7249">
        <f t="shared" si="113"/>
        <v>7188</v>
      </c>
      <c r="B7249" s="1232">
        <f>'Expenditures 15-22'!G7</f>
        <v>6339</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76332</v>
      </c>
      <c r="D7263" s="14" t="str">
        <f t="shared" si="112"/>
        <v>Error?</v>
      </c>
    </row>
    <row r="7264" spans="1:4" x14ac:dyDescent="0.2">
      <c r="A7264">
        <f t="shared" si="113"/>
        <v>7203</v>
      </c>
      <c r="B7264" s="1232">
        <f>'Expenditures 15-22'!D17</f>
        <v>7813</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386743</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386743</v>
      </c>
      <c r="D7618" s="14" t="str">
        <f t="shared" si="124"/>
        <v>Error?</v>
      </c>
      <c r="E7618" s="14" t="s">
        <v>20</v>
      </c>
    </row>
    <row r="7619" spans="1:5" x14ac:dyDescent="0.2">
      <c r="A7619">
        <f t="shared" si="123"/>
        <v>7558</v>
      </c>
      <c r="B7619" s="1232">
        <f>'Cap Outlay Deprec 27'!H14</f>
        <v>328707</v>
      </c>
      <c r="D7619" s="14" t="str">
        <f t="shared" si="124"/>
        <v>Error?</v>
      </c>
      <c r="E7619" s="14" t="s">
        <v>20</v>
      </c>
    </row>
    <row r="7620" spans="1:5" x14ac:dyDescent="0.2">
      <c r="A7620">
        <f t="shared" si="123"/>
        <v>7559</v>
      </c>
      <c r="B7620" s="1232">
        <f>'Cap Outlay Deprec 27'!I14</f>
        <v>92427</v>
      </c>
      <c r="D7620" s="14" t="str">
        <f t="shared" si="124"/>
        <v>Error?</v>
      </c>
      <c r="E7620" s="14" t="s">
        <v>20</v>
      </c>
    </row>
    <row r="7621" spans="1:5" x14ac:dyDescent="0.2">
      <c r="A7621">
        <f t="shared" si="123"/>
        <v>7560</v>
      </c>
      <c r="B7621" s="1232">
        <f>'Cap Outlay Deprec 27'!J14</f>
        <v>162844</v>
      </c>
      <c r="D7621" s="14" t="str">
        <f t="shared" si="124"/>
        <v>Error?</v>
      </c>
      <c r="E7621" s="14" t="s">
        <v>20</v>
      </c>
    </row>
    <row r="7622" spans="1:5" x14ac:dyDescent="0.2">
      <c r="A7622">
        <f t="shared" si="123"/>
        <v>7561</v>
      </c>
      <c r="B7622" s="1232">
        <f>'Cap Outlay Deprec 27'!K14</f>
        <v>258290</v>
      </c>
      <c r="D7622" s="14" t="str">
        <f t="shared" si="124"/>
        <v>Error?</v>
      </c>
      <c r="E7622" s="14" t="s">
        <v>20</v>
      </c>
    </row>
    <row r="7623" spans="1:5" x14ac:dyDescent="0.2">
      <c r="A7623">
        <f t="shared" si="123"/>
        <v>7562</v>
      </c>
      <c r="B7623" s="1232">
        <f>'Cap Outlay Deprec 27'!L14</f>
        <v>128453</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2594865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18760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24933</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43693</v>
      </c>
      <c r="D7719" s="14" t="str">
        <f t="shared" si="126"/>
        <v>Error?</v>
      </c>
      <c r="E7719" s="14" t="s">
        <v>987</v>
      </c>
    </row>
    <row r="7720" spans="1:6" x14ac:dyDescent="0.2">
      <c r="A7720">
        <v>7659</v>
      </c>
      <c r="B7720" s="1232">
        <f>'Rest Tax Levies-Tort Im 26'!H14</f>
        <v>1212951</v>
      </c>
      <c r="D7720" s="14" t="str">
        <f t="shared" si="126"/>
        <v>Error?</v>
      </c>
      <c r="E7720" s="14" t="s">
        <v>987</v>
      </c>
    </row>
    <row r="7721" spans="1:6" x14ac:dyDescent="0.2">
      <c r="A7721">
        <v>7660</v>
      </c>
      <c r="B7721" s="1232">
        <f>'Rest Tax Levies-Tort Im 26'!K14</f>
        <v>43693</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8</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SEFA(PG1)</vt:lpstr>
      <vt:lpstr>SEFA(PG2)</vt:lpstr>
      <vt:lpstr>SEFA(PG3)</vt:lpstr>
      <vt:lpstr>SEFA NOTES</vt:lpstr>
      <vt:lpstr>SF&amp;QC Sec-1</vt:lpstr>
      <vt:lpstr>SF&amp;QC Sec-2</vt:lpstr>
      <vt:lpstr>SF&amp;QC Sec-3</vt:lpstr>
      <vt:lpstr>SSPAF</vt:lpstr>
      <vt:lpstr>CAP</vt:lpstr>
      <vt:lpstr>CAP2</vt:lpstr>
      <vt:lpstr>AFR16</vt:lpstr>
      <vt:lpstr>'CAP2'!Print_Area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2016-10-11T14:10:44Z</cp:lastPrinted>
  <dcterms:created xsi:type="dcterms:W3CDTF">2003-10-29T19:06:34Z</dcterms:created>
  <dcterms:modified xsi:type="dcterms:W3CDTF">2016-10-18T18:32:01Z</dcterms:modified>
</cp:coreProperties>
</file>